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550-ITS" sheetId="2" state="hidden" r:id="rId4"/>
    <sheet name="600-Landscape-Peripherals" sheetId="9" state="hidden" r:id="rId5"/>
    <sheet name="700-Utilities" sheetId="10" state="hidden" r:id="rId6"/>
    <sheet name="800-Architectural" sheetId="11" state="hidden" r:id="rId7"/>
    <sheet name="900-Mass Transit" sheetId="12" state="hidden" r:id="rId8"/>
    <sheet name="1000-Invalid" sheetId="13" state="hidden" r:id="rId9"/>
    <sheet name="PayItem15" sheetId="1" r:id="rId10"/>
  </sheets>
  <externalReferences>
    <externalReference r:id="rId11"/>
  </externalReferences>
  <definedNames>
    <definedName name="____W.O.R.K.B.O.O.K..C.O.N.T.E.N.T.S____">#REF!</definedName>
    <definedName name="___pu2">[1]Data!$G$2:$G$27</definedName>
    <definedName name="__pu2">[1]Data!$G$2:$G$27</definedName>
    <definedName name="_xlnm._FilterDatabase" localSheetId="9" hidden="1">PayItem15!$A$5:$A$3076</definedName>
    <definedName name="_pu2">#REF!</definedName>
    <definedName name="_pu3">#REF!</definedName>
    <definedName name="County">#REF!</definedName>
    <definedName name="Description" localSheetId="3">PayItem15!$B$5:$B$1382</definedName>
    <definedName name="Hillsborough">[1]Data!$L$2:$L$6</definedName>
    <definedName name="mob">#REF!</definedName>
    <definedName name="mot">#REF!</definedName>
    <definedName name="PayItem" localSheetId="9">PayItem15!$B$5:$D$1382</definedName>
    <definedName name="PayItem">PayItem15!$A$5:$A$1382</definedName>
    <definedName name="PayItem07">PayItem15!$A$2:$A$2272</definedName>
    <definedName name="PayItem15">PayItem15!$A$5:$D$1382</definedName>
    <definedName name="_xlnm.Print_Area" localSheetId="2">'200-Roadway'!$A$1:$H$54</definedName>
    <definedName name="_xlnm.Print_Area" localSheetId="9">PayItem15!$A$1:$D$1</definedName>
    <definedName name="_xlnm.Print_Area" localSheetId="0">Summary!$A$1:$J$39</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48" i="5" l="1"/>
  <c r="H48" i="5"/>
  <c r="H12" i="5" l="1"/>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9" i="5"/>
  <c r="H50"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9" i="5"/>
  <c r="G50" i="5"/>
  <c r="G11" i="5"/>
  <c r="G53" i="5" l="1"/>
  <c r="H11" i="5"/>
  <c r="H53" i="5" s="1"/>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<sst xmlns="http://schemas.openxmlformats.org/spreadsheetml/2006/main" count="4392" uniqueCount="2859">
  <si>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</si>
  <si>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</si>
  <si>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</si>
  <si>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</si>
  <si>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</si>
  <si>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</si>
  <si>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</si>
  <si>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</si>
  <si>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</si>
  <si>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</si>
  <si>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</si>
  <si>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</si>
  <si>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</si>
  <si>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</si>
  <si>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</si>
  <si>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</si>
  <si>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</si>
  <si>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</si>
  <si>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</si>
  <si>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</si>
  <si>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</si>
  <si>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</si>
  <si>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</si>
  <si>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</si>
  <si>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</si>
  <si>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</si>
  <si>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</si>
  <si>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</si>
  <si>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</si>
  <si>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</si>
  <si>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</si>
  <si>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</si>
  <si>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</si>
  <si>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</si>
  <si>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</si>
  <si>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</si>
  <si>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</si>
  <si>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</si>
  <si>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</si>
  <si>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</si>
  <si>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</si>
  <si>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</si>
  <si>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</si>
  <si>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</si>
  <si>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</si>
  <si>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</si>
  <si>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</si>
  <si>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</si>
  <si>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</si>
  <si>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</si>
  <si>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</si>
  <si>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</si>
  <si>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</si>
  <si>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</si>
  <si>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</si>
  <si>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</si>
  <si>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</si>
  <si>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</si>
  <si>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</si>
  <si>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</si>
  <si>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</si>
  <si>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</si>
  <si>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</si>
  <si>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</si>
  <si>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</si>
  <si>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</si>
  <si>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</si>
  <si>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</si>
  <si>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</si>
  <si>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</si>
  <si>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</si>
  <si>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</si>
  <si>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</si>
  <si>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</si>
  <si>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</si>
  <si>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</si>
  <si>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</si>
  <si>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</si>
  <si>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</si>
  <si>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</si>
  <si>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</si>
  <si>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</si>
  <si>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</si>
  <si>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</si>
  <si>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</si>
  <si>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</si>
  <si>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</si>
  <si>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</si>
  <si>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</si>
  <si>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</si>
  <si>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</si>
  <si>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</si>
  <si>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</si>
  <si>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</si>
  <si>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</si>
  <si>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</si>
  <si>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</si>
  <si>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</si>
  <si>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</si>
  <si>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</si>
  <si>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</si>
  <si>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</si>
  <si>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</si>
  <si>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</si>
  <si>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</si>
  <si>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</si>
  <si>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</si>
  <si>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</si>
  <si>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</si>
  <si>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</si>
  <si>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</si>
  <si>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</si>
  <si>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</si>
  <si>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</si>
  <si>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</si>
  <si>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</si>
  <si>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</si>
  <si>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</si>
  <si>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</si>
  <si>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</si>
  <si>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</si>
  <si>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</si>
  <si>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</si>
  <si>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</si>
  <si>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</si>
  <si>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</si>
  <si>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</si>
  <si>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</si>
  <si>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</si>
  <si>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</si>
  <si>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</si>
  <si>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</si>
  <si>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</si>
  <si>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</si>
  <si>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</si>
  <si>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</si>
  <si>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</si>
  <si>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</si>
  <si>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</si>
  <si>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</si>
  <si>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</si>
  <si>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</si>
  <si>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</si>
  <si>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</si>
  <si>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</si>
  <si>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</si>
  <si>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</si>
  <si>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</si>
  <si>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</si>
  <si>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</si>
  <si>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</si>
  <si>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</si>
  <si>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</si>
  <si>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</si>
  <si>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</si>
  <si>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</si>
  <si>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</si>
  <si>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</si>
  <si>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</si>
  <si>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</si>
  <si>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</si>
  <si>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</si>
  <si>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</si>
  <si>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</si>
  <si>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</si>
  <si>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</si>
  <si>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</si>
  <si>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</si>
  <si>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</si>
  <si>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</si>
  <si>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</si>
  <si>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</si>
  <si>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</si>
  <si>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</si>
  <si>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</si>
  <si>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</si>
  <si>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</si>
  <si>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</si>
  <si>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</si>
  <si>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</si>
  <si>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</si>
  <si>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</si>
  <si>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</si>
  <si>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</si>
  <si>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</si>
  <si>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</si>
  <si>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</si>
  <si>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</si>
  <si>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</si>
  <si>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</si>
  <si>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</si>
  <si>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</si>
  <si>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</si>
  <si>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</si>
  <si>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</si>
  <si>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</si>
  <si>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</si>
  <si>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</si>
  <si>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</si>
  <si>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</si>
  <si>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</si>
  <si>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</si>
  <si>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</si>
  <si>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</si>
  <si>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</si>
  <si>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</si>
  <si>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</si>
  <si>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</si>
  <si>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</si>
  <si>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</si>
  <si>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</si>
  <si>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</si>
  <si>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</si>
  <si>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</si>
  <si>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</si>
  <si>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</si>
  <si>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</si>
  <si>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</si>
  <si>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</si>
  <si>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</si>
  <si>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</si>
  <si>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</si>
  <si>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</si>
  <si>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</si>
  <si>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</si>
  <si>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</si>
  <si>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</si>
  <si>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</si>
  <si>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</si>
  <si>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</si>
  <si>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</si>
  <si>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</si>
  <si>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</si>
  <si>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</si>
  <si>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</si>
  <si>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</si>
  <si>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</si>
  <si>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</si>
  <si>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</si>
  <si>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</si>
  <si>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</si>
  <si>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</si>
  <si>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</si>
  <si>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</si>
  <si>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</si>
  <si>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</si>
  <si>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</si>
  <si>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</si>
  <si>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</si>
  <si>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</si>
  <si>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</si>
  <si>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</si>
  <si>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</si>
  <si>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</si>
  <si>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</si>
  <si>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</si>
  <si>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</si>
  <si>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</si>
  <si>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</si>
  <si>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</si>
  <si>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</si>
  <si>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</si>
  <si>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</si>
  <si>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</si>
  <si>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</si>
  <si>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</si>
  <si>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</si>
  <si>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</si>
  <si>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</si>
  <si>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</si>
  <si>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</si>
  <si>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</si>
  <si>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</si>
  <si>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</si>
  <si>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</si>
  <si>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</si>
  <si>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</si>
  <si>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</si>
  <si>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</si>
  <si>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</si>
  <si>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</si>
  <si>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</si>
  <si>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</si>
  <si>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</si>
  <si>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</si>
  <si>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</si>
  <si>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</si>
  <si>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</si>
  <si>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</si>
  <si>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</si>
  <si>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</si>
  <si>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</si>
  <si>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</si>
  <si>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</si>
  <si>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</si>
  <si>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</si>
  <si>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</si>
  <si>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</si>
  <si>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</si>
  <si>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</si>
  <si>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</si>
  <si>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</si>
  <si>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</si>
  <si>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</si>
  <si>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</si>
  <si>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</si>
  <si>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</si>
  <si>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</si>
  <si>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</si>
  <si>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</si>
  <si>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</si>
  <si>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</si>
  <si>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</si>
  <si>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</si>
  <si>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</si>
  <si>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</si>
  <si>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</si>
  <si>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</si>
  <si>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</si>
  <si>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</si>
  <si>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</si>
  <si>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</si>
  <si>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</si>
  <si>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</si>
  <si>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</si>
  <si>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</si>
  <si>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</si>
  <si>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</si>
  <si>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</si>
  <si>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</si>
  <si>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</si>
  <si>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</si>
  <si>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</si>
  <si>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</si>
  <si>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</si>
  <si>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</si>
  <si>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</si>
  <si>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</si>
  <si>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</si>
  <si>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</si>
  <si>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</si>
  <si>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</si>
  <si>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</si>
  <si>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</si>
  <si>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</si>
  <si>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</si>
  <si>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</si>
  <si>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</si>
  <si>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</si>
  <si>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</si>
  <si>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</si>
  <si>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</si>
  <si>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</si>
  <si>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</si>
  <si>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</si>
  <si>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</si>
  <si>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</si>
  <si>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</si>
  <si>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</si>
  <si>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</si>
  <si>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</si>
  <si>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</si>
  <si>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</si>
  <si>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</si>
  <si>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</si>
  <si>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</si>
  <si>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</si>
  <si>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</si>
  <si>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</si>
  <si>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</si>
  <si>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</si>
  <si>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</si>
  <si>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</si>
  <si>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</si>
  <si>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</si>
  <si>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</si>
  <si>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</si>
  <si>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</si>
  <si>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</si>
  <si>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</si>
  <si>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</si>
  <si>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</si>
  <si>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</si>
  <si>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</si>
  <si>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</si>
  <si>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</si>
  <si>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</si>
  <si>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</si>
  <si>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</si>
  <si>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</si>
  <si>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</si>
  <si>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</si>
  <si>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</si>
  <si>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</si>
  <si>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</si>
  <si>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</si>
  <si>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</si>
  <si>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</si>
  <si>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</si>
  <si>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</si>
  <si>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</si>
  <si>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</si>
  <si>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</si>
  <si>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</si>
  <si>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</si>
  <si>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</si>
  <si>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</si>
  <si>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</si>
  <si>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</si>
  <si>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</si>
  <si>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</si>
  <si>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</si>
  <si>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</si>
  <si>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</si>
  <si>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</si>
  <si>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</si>
  <si>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</si>
  <si>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</si>
  <si>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</si>
  <si>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</si>
  <si>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</si>
  <si>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</si>
  <si>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</si>
  <si>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</si>
  <si>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</si>
  <si>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</si>
  <si>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</si>
  <si>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</si>
  <si>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</si>
  <si>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</si>
  <si>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</si>
  <si>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</si>
  <si>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</si>
  <si>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</si>
  <si>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</si>
  <si>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</si>
  <si>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</si>
  <si>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</si>
  <si>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</si>
  <si>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</si>
  <si>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</si>
  <si>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</si>
  <si>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</si>
  <si>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</si>
  <si>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</si>
  <si>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</si>
  <si>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</si>
  <si>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</si>
  <si>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</si>
  <si>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</si>
  <si>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</si>
  <si>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</si>
  <si>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</si>
  <si>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</si>
  <si>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</si>
  <si>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</si>
  <si>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</si>
  <si>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</si>
  <si>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</si>
  <si>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</si>
  <si>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</si>
  <si>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</si>
  <si>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</si>
  <si>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</si>
  <si>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</si>
  <si>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</si>
  <si>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</si>
  <si>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</si>
  <si>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</si>
  <si>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</si>
  <si>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</si>
  <si>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</si>
  <si>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</si>
  <si>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</si>
  <si>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</si>
  <si>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</si>
  <si>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</si>
  <si>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</si>
  <si>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</si>
  <si>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</si>
  <si>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</si>
  <si>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</si>
  <si>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</si>
  <si>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</si>
  <si>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</si>
  <si>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</si>
  <si>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</si>
  <si>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</si>
  <si>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</si>
  <si>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</si>
  <si>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</si>
  <si>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</si>
  <si>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</si>
  <si>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</si>
  <si>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</si>
  <si>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</si>
  <si>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</si>
  <si>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</si>
  <si>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</si>
  <si>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</si>
  <si>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</si>
  <si>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</si>
  <si>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</si>
  <si>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</si>
  <si>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</si>
  <si>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</si>
  <si>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</si>
  <si>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</si>
  <si>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</si>
  <si>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</si>
  <si>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</si>
  <si>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</si>
  <si>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</si>
  <si>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</si>
  <si>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</si>
  <si>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</si>
  <si>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</si>
  <si>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</si>
  <si>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</si>
  <si>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</si>
  <si>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</si>
  <si>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</si>
  <si>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</si>
  <si>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</si>
  <si>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</si>
  <si>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</si>
  <si>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</si>
  <si>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</si>
  <si>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</si>
  <si>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</si>
  <si>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</si>
  <si>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</si>
  <si>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</si>
  <si>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</si>
  <si>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</si>
  <si>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</si>
  <si>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</si>
  <si>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</si>
  <si>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</si>
  <si>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</si>
  <si>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</si>
  <si>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</si>
  <si>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</si>
  <si>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</si>
  <si>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</si>
  <si>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</si>
  <si>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</si>
  <si>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</si>
  <si>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</si>
  <si>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</si>
  <si>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</si>
  <si>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</si>
  <si>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</si>
  <si>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</si>
  <si>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</si>
  <si>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</si>
  <si>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</si>
  <si>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</si>
  <si>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</si>
  <si>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</si>
  <si>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</si>
  <si>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</si>
  <si>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</si>
  <si>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</si>
  <si>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</si>
  <si>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</si>
  <si>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</si>
  <si>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</si>
  <si>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</si>
  <si>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</si>
  <si>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</si>
  <si>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</si>
  <si>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</si>
  <si>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</si>
  <si>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</si>
  <si>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</si>
  <si>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</si>
  <si>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</si>
  <si>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</si>
  <si>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</si>
  <si>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</si>
  <si>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</si>
  <si>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</si>
  <si>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</si>
  <si>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</si>
  <si>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</si>
  <si>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</si>
  <si>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</si>
  <si>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</si>
  <si>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</si>
  <si>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</si>
  <si>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</si>
  <si>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</si>
  <si>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</si>
  <si>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</si>
  <si>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</si>
  <si>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</si>
  <si>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</si>
  <si>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</si>
  <si>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</si>
  <si>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</si>
  <si>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</si>
  <si>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</si>
  <si>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</si>
  <si>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</si>
  <si>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</si>
  <si>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</si>
  <si>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</si>
  <si>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</si>
  <si>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</si>
  <si>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</si>
  <si>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</si>
  <si>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</si>
  <si>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</si>
  <si>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</si>
  <si>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</si>
  <si>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</si>
  <si>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</si>
  <si>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</si>
  <si>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</si>
  <si>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</si>
  <si>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</si>
  <si>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</si>
  <si>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</si>
  <si>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</si>
  <si>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</si>
  <si>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</si>
  <si>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</si>
  <si>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</si>
  <si>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</si>
  <si>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</si>
  <si>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</si>
  <si>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</si>
  <si>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</si>
  <si>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</si>
  <si>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</si>
  <si>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</si>
  <si>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</si>
  <si>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</si>
  <si>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</si>
  <si>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</si>
  <si>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</si>
  <si>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</si>
  <si>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</si>
  <si>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</si>
  <si>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</si>
  <si>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</si>
  <si>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</si>
  <si>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</si>
  <si>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</si>
  <si>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</si>
  <si>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</si>
  <si>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</si>
  <si>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</si>
  <si>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</si>
  <si>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</si>
  <si>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</si>
  <si>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</si>
  <si>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</si>
  <si>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</si>
  <si>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</si>
  <si>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</si>
  <si>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</si>
  <si>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</si>
  <si>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</si>
  <si>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</si>
  <si>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</si>
  <si>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</si>
  <si>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</si>
  <si>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</si>
  <si>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</si>
  <si>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</si>
  <si>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</si>
  <si>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</si>
  <si>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</si>
  <si>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</si>
  <si>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</si>
  <si>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</si>
  <si>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</si>
  <si>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</si>
  <si>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</si>
  <si>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</si>
  <si>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</si>
  <si>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</si>
  <si>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</si>
  <si>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</si>
  <si>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</si>
  <si>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</si>
  <si>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</si>
  <si>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</si>
  <si>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</si>
  <si>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</si>
  <si>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</si>
  <si>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</si>
  <si>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</si>
  <si>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</si>
  <si>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</si>
  <si>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</si>
  <si>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</si>
  <si>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</si>
  <si>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</si>
  <si>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</si>
  <si>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</si>
  <si>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</si>
  <si>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</si>
  <si>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</si>
  <si>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</si>
  <si>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</si>
  <si>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</si>
  <si>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</si>
  <si>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</si>
  <si>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</si>
  <si>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</si>
  <si>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</si>
  <si>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</si>
  <si>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</si>
  <si>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</si>
  <si>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</si>
  <si>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</si>
  <si>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</si>
  <si>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</si>
  <si>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</si>
  <si>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</si>
  <si>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</si>
  <si>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</si>
  <si>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</si>
  <si>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</si>
  <si>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</si>
  <si>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</si>
  <si>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</si>
  <si>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</si>
  <si>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</si>
  <si>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</si>
  <si>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</si>
  <si>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</si>
  <si>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</si>
  <si>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</si>
  <si>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</si>
  <si>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</si>
  <si>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</si>
  <si>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</si>
  <si>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</si>
  <si>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</si>
  <si>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</si>
  <si>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</si>
  <si>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</si>
  <si>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</si>
  <si>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</si>
  <si>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</si>
  <si>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</si>
  <si>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</si>
  <si>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</si>
  <si>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</si>
  <si>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</si>
  <si>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</si>
  <si>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</si>
  <si>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</si>
  <si>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</si>
  <si>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</si>
  <si>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</si>
  <si>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</si>
  <si>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</si>
  <si>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</si>
  <si>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</si>
  <si>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</si>
  <si>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</si>
  <si>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</si>
  <si>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</si>
  <si>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</si>
  <si>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</si>
  <si>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</si>
  <si>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</si>
  <si>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</si>
  <si>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</si>
  <si>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</si>
  <si>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</si>
  <si>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</si>
  <si>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</si>
  <si>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</si>
  <si>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</si>
  <si>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</si>
  <si>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</si>
  <si>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</si>
  <si>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</si>
  <si>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</si>
  <si>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</si>
  <si>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</si>
  <si>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</si>
  <si>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</si>
  <si>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</si>
  <si>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</si>
  <si>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</si>
  <si>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</si>
  <si>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</si>
  <si>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</si>
  <si>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</si>
  <si>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</si>
  <si>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</si>
  <si>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</si>
  <si>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</si>
  <si>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</si>
  <si>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</si>
  <si>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</si>
  <si>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</si>
  <si>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</si>
  <si>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</si>
  <si>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</si>
  <si>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</si>
  <si>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</si>
  <si>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</si>
  <si>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</si>
  <si>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</si>
  <si>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</si>
  <si>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</si>
  <si>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</si>
  <si>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</si>
  <si>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</si>
  <si>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</si>
  <si>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</si>
  <si>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</si>
  <si>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</si>
  <si>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</si>
  <si>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</si>
  <si>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</si>
  <si>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</si>
  <si>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</si>
  <si>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</si>
  <si>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</si>
  <si>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</si>
  <si>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</si>
  <si>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</si>
  <si>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</si>
  <si>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</si>
  <si>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</si>
  <si>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</si>
  <si>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</si>
  <si>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</si>
  <si>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</si>
  <si>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</si>
  <si>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</si>
  <si>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</si>
  <si>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</si>
  <si>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</si>
  <si>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</si>
  <si>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</si>
  <si>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</si>
  <si>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</si>
  <si>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</si>
  <si>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</si>
  <si>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</si>
  <si>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</si>
  <si>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</si>
  <si>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</si>
  <si>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</si>
  <si>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</si>
  <si>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</si>
  <si>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</si>
  <si>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</si>
  <si>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</si>
  <si>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</si>
  <si>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</si>
  <si>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</si>
  <si>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</si>
  <si>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</si>
  <si>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</si>
  <si>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</si>
  <si>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</si>
  <si>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</si>
  <si>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</si>
  <si>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</si>
  <si>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</si>
  <si>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</si>
  <si>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</si>
  <si>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</si>
  <si>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</si>
  <si>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</si>
  <si>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</si>
  <si>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</si>
  <si>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</si>
  <si>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</si>
  <si>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</si>
  <si>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</si>
  <si>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</si>
  <si>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</si>
  <si>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</si>
  <si>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</si>
  <si>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</si>
  <si>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</si>
  <si>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</si>
  <si>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</si>
  <si>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</si>
  <si>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</si>
  <si>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</si>
  <si>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</si>
  <si>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</si>
  <si>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</si>
  <si>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</si>
  <si>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</si>
  <si>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</si>
  <si>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</si>
  <si>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</si>
  <si>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</si>
  <si>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</si>
  <si>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</si>
  <si>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</si>
  <si>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</si>
  <si>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</si>
  <si>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</si>
  <si>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</si>
  <si>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</si>
  <si>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</si>
  <si>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</si>
  <si>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</si>
  <si>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</si>
  <si>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</si>
  <si>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</si>
  <si>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</si>
  <si>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</si>
  <si>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</si>
  <si>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</si>
  <si>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</si>
  <si>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</si>
  <si>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</si>
  <si>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</si>
  <si>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</si>
  <si>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</si>
  <si>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</si>
  <si>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</si>
  <si>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</si>
  <si>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</si>
  <si>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</si>
  <si>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</si>
  <si>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</si>
  <si>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</si>
  <si>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</si>
  <si>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</si>
  <si>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</si>
  <si>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</si>
  <si>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</si>
  <si>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</si>
  <si>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</si>
  <si>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</si>
  <si>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</si>
  <si>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</si>
  <si>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</si>
  <si>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</si>
  <si>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</si>
  <si>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</si>
  <si>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</si>
  <si>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</si>
  <si>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</si>
  <si>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</si>
  <si>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</si>
  <si>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</si>
  <si>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</si>
  <si>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</si>
  <si>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</si>
  <si>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</si>
  <si>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</si>
  <si>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</si>
  <si>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</si>
  <si>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</si>
  <si>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</si>
  <si>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</si>
  <si>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</si>
  <si>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</si>
  <si>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</si>
  <si>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</si>
  <si>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</si>
  <si>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</si>
  <si>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</si>
  <si>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</si>
  <si>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</si>
  <si>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</si>
  <si>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</si>
  <si>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</si>
  <si>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</si>
  <si>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</si>
  <si>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</si>
  <si>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</si>
  <si>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</si>
  <si>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</si>
  <si>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</si>
  <si>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</si>
  <si>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</si>
  <si>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</si>
  <si>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</si>
  <si>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</si>
  <si>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</si>
  <si>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</si>
  <si>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</si>
  <si>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</si>
  <si>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</si>
  <si>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</si>
  <si>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</si>
  <si>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</si>
  <si>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</si>
  <si>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</si>
  <si>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</si>
  <si>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</si>
  <si>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</si>
  <si>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</si>
  <si>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</si>
  <si>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</si>
  <si>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</si>
  <si>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</si>
  <si>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</si>
  <si>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</si>
  <si>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</si>
  <si>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</si>
  <si>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</si>
  <si>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</si>
  <si>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</si>
  <si>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</si>
  <si>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</si>
  <si>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</si>
  <si>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</si>
  <si>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</si>
  <si>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</si>
  <si>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</si>
  <si>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</si>
  <si>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</si>
  <si>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</si>
  <si>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</si>
  <si>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</si>
  <si>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</si>
  <si>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</si>
  <si>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</si>
  <si>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</si>
  <si>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</si>
  <si>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</si>
  <si>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</si>
  <si>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</si>
  <si>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</si>
  <si>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</si>
  <si>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</si>
  <si>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</si>
  <si>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</si>
  <si>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</si>
  <si>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</si>
  <si>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</si>
  <si>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</si>
  <si>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</si>
  <si>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</si>
  <si>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</si>
  <si>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</si>
  <si>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</si>
  <si>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</si>
  <si>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</si>
  <si>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</si>
  <si>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</si>
  <si>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</si>
  <si>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</si>
  <si>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</si>
  <si>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</si>
  <si>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</si>
  <si>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</si>
  <si>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</si>
  <si>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</si>
  <si>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</si>
  <si>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</si>
  <si>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</si>
  <si>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</si>
  <si>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</si>
  <si>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</si>
  <si>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</si>
  <si>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</si>
  <si>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</si>
  <si>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</si>
  <si>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</si>
  <si>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</si>
  <si>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</si>
  <si>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</si>
  <si>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</si>
  <si>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</si>
  <si>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</si>
  <si>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</si>
  <si>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</si>
  <si>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</si>
  <si>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</si>
  <si>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</si>
  <si>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</si>
  <si>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</si>
  <si>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</si>
  <si>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</si>
  <si>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</si>
  <si>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</si>
  <si>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</si>
  <si>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</si>
  <si>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</si>
  <si>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</si>
  <si>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</si>
  <si>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</si>
  <si>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</si>
  <si>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</si>
  <si>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</si>
  <si>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</si>
  <si>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</si>
  <si>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</si>
  <si>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</si>
  <si>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</si>
  <si>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</si>
  <si>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</si>
  <si>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</si>
  <si>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</si>
  <si>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</si>
  <si>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</si>
  <si>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</si>
  <si>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</si>
  <si>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</si>
  <si>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</si>
  <si>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</si>
  <si>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</si>
  <si>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</si>
  <si>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</si>
  <si>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</si>
  <si>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</si>
  <si>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</si>
  <si>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</si>
  <si>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</si>
  <si>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</si>
  <si>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</si>
  <si>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</si>
  <si>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</si>
  <si>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</si>
  <si>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</si>
  <si>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</si>
  <si>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</si>
  <si>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</si>
  <si>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</si>
  <si>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</si>
  <si>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</si>
  <si>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</si>
  <si>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</si>
  <si>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</si>
  <si>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</si>
  <si>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</si>
  <si>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</si>
  <si>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</si>
  <si>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</si>
  <si>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</si>
  <si>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</si>
  <si>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</si>
  <si>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</si>
  <si>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</si>
  <si>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</si>
  <si>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</si>
  <si>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</si>
  <si>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</si>
  <si>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</si>
  <si>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</si>
  <si>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</si>
  <si>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</si>
  <si>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</si>
  <si>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</si>
  <si>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</si>
  <si>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</si>
  <si>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</si>
  <si>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</si>
  <si>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</si>
  <si>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</si>
  <si>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</si>
  <si>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</si>
  <si>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</si>
  <si>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</si>
  <si>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</si>
  <si>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</si>
  <si>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</si>
  <si>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</si>
  <si>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</si>
  <si>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</si>
  <si>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</si>
  <si>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</si>
  <si>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</si>
  <si>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</si>
  <si>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</si>
  <si>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</si>
  <si>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</si>
  <si>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</si>
  <si>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</si>
  <si>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</si>
  <si>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</si>
  <si>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</si>
  <si>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</si>
  <si>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</si>
  <si>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</si>
  <si>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</si>
  <si>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</si>
  <si>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</si>
  <si>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</si>
  <si>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</si>
  <si>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</si>
  <si>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</si>
  <si>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</si>
  <si>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</si>
  <si>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</si>
  <si>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</si>
  <si>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</si>
  <si>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</si>
  <si>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</si>
  <si>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</si>
  <si>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</si>
  <si>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</si>
  <si>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</si>
  <si>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</si>
  <si>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</si>
  <si>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</si>
  <si>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</si>
  <si>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</si>
  <si>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</si>
  <si>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</si>
  <si>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</si>
  <si>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</si>
  <si>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</si>
  <si>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</si>
  <si>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</si>
  <si>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</si>
  <si>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</si>
  <si>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</si>
  <si>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</si>
  <si>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</si>
  <si>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</si>
  <si>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</si>
  <si>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</si>
  <si>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</si>
  <si>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</si>
  <si>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</si>
  <si>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</si>
  <si>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</si>
  <si>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</si>
  <si>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</si>
  <si>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</si>
  <si>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</si>
  <si>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</si>
  <si>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</si>
  <si>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</si>
  <si>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</si>
  <si>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</si>
  <si>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</si>
  <si>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</si>
  <si>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</si>
  <si>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</si>
  <si>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</si>
  <si>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</si>
  <si>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</si>
  <si>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</si>
  <si>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</si>
  <si>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</si>
  <si>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</si>
  <si>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</si>
  <si>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</si>
  <si>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</si>
  <si>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</si>
  <si>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</si>
  <si>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</si>
  <si>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</si>
  <si>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</si>
  <si>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</si>
  <si>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</si>
  <si>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</si>
  <si>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</si>
  <si>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</si>
  <si>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</si>
  <si>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</si>
  <si>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</si>
  <si>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</si>
  <si>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</si>
  <si>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</si>
  <si>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</si>
  <si>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</si>
  <si>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</si>
  <si>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</si>
  <si>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</si>
  <si>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</si>
  <si>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</si>
  <si>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</si>
  <si>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</si>
  <si>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</si>
  <si>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</si>
  <si>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</si>
  <si>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</si>
  <si>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</si>
  <si>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</si>
  <si>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</si>
  <si>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</si>
  <si>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</si>
  <si>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</si>
  <si>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</si>
  <si>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</si>
  <si>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</si>
  <si>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</si>
  <si>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</si>
  <si>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</si>
  <si>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</si>
  <si>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</si>
  <si>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</si>
  <si>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</si>
  <si>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</si>
  <si>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</si>
  <si>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</si>
  <si>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</si>
  <si>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</si>
  <si>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</si>
  <si>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</si>
  <si>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</si>
  <si>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</si>
  <si>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</si>
  <si>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</si>
  <si>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</si>
  <si>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</si>
  <si>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</si>
  <si>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</si>
  <si>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</si>
  <si>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</si>
  <si>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</si>
  <si>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</si>
  <si>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</si>
  <si>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</si>
  <si>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</si>
  <si>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</si>
  <si>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</si>
  <si>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</si>
  <si>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</si>
  <si>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</si>
  <si>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</si>
  <si>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</si>
  <si>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</si>
  <si>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</si>
  <si>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</si>
  <si>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</si>
  <si>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</si>
  <si>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</si>
  <si>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</si>
  <si>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</si>
  <si>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</si>
  <si>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</si>
  <si>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</si>
  <si>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</si>
  <si>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</si>
  <si>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</si>
  <si>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</si>
  <si>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</si>
  <si>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</si>
  <si>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</si>
  <si>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</si>
  <si>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</si>
  <si>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</si>
  <si>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</si>
  <si>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</si>
  <si>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</si>
  <si>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</si>
  <si>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</si>
  <si>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</si>
  <si>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</si>
  <si>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</si>
  <si>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</si>
  <si>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</si>
  <si>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</si>
  <si>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</si>
  <si>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</si>
  <si>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</si>
  <si>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</si>
  <si>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</si>
  <si>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</si>
  <si>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</si>
  <si>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</si>
  <si>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</si>
  <si>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</si>
  <si>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</si>
  <si>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</si>
  <si>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</si>
  <si>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</si>
  <si>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</si>
  <si>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</si>
  <si>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</si>
  <si>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</si>
  <si>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</si>
  <si>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</si>
  <si>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</si>
  <si>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</si>
  <si>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</si>
  <si>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</si>
  <si>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</si>
  <si>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</si>
  <si>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</si>
  <si>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</si>
  <si>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</si>
  <si>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</si>
  <si>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</si>
  <si>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</si>
  <si>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</si>
  <si>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</si>
  <si>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</si>
  <si>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</si>
  <si>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</si>
  <si>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</si>
  <si>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</si>
  <si>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</si>
  <si>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</si>
  <si>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</si>
  <si>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</si>
  <si>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</si>
  <si>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</si>
  <si>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</si>
  <si>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</si>
  <si>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</si>
  <si>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</si>
  <si>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</si>
  <si>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</si>
  <si>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</si>
  <si>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</si>
  <si>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</si>
  <si>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</si>
  <si>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</si>
  <si>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</si>
  <si>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</si>
  <si>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</si>
  <si>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</si>
  <si>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</si>
  <si>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</si>
  <si>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</si>
  <si>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</si>
  <si>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</si>
  <si>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</si>
  <si>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</si>
  <si>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</si>
  <si>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</si>
  <si>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</si>
  <si>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</si>
  <si>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</si>
  <si>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</si>
  <si>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</si>
  <si>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</si>
  <si>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</si>
  <si>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</si>
  <si>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</si>
  <si>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</si>
  <si>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</si>
  <si>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</si>
  <si>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</si>
  <si>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</si>
  <si>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</si>
  <si>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</si>
  <si>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</si>
  <si>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</si>
  <si>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</si>
  <si>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</si>
  <si>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</si>
  <si>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</si>
  <si>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</si>
  <si>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</si>
  <si>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</si>
  <si>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</si>
  <si>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</si>
  <si>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</si>
  <si>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</si>
  <si>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</si>
  <si>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</si>
  <si>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</si>
  <si>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</si>
  <si>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</si>
  <si>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</si>
  <si>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</si>
  <si>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</si>
  <si>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</si>
  <si>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</si>
  <si>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</si>
  <si>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</si>
  <si>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</si>
  <si>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</si>
  <si>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</si>
  <si>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</si>
  <si>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</si>
  <si>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</si>
  <si>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</si>
  <si>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</si>
  <si>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</si>
  <si>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</si>
  <si>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</si>
  <si>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</si>
  <si>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</si>
  <si>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</si>
  <si>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</si>
  <si>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</si>
  <si>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</si>
  <si>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</si>
  <si>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</si>
  <si>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</si>
  <si>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</si>
  <si>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</si>
  <si>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</si>
  <si>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</si>
  <si>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</si>
  <si>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</si>
  <si>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</si>
  <si>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</si>
  <si>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</si>
  <si>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</si>
  <si>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</si>
  <si>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</si>
  <si>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</si>
  <si>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</si>
  <si>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</si>
  <si>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</si>
  <si>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</si>
  <si>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</si>
  <si>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</si>
  <si>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</si>
  <si>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</si>
  <si>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</si>
  <si>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</si>
  <si>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</si>
  <si>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</si>
  <si>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</si>
  <si>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</si>
  <si>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</si>
  <si>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</si>
  <si>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</si>
  <si>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</si>
  <si>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</si>
  <si>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</si>
  <si>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</si>
  <si>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</si>
  <si>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</si>
  <si>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</si>
  <si>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</si>
  <si>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</si>
  <si>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</si>
  <si>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</si>
  <si>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</si>
  <si>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</si>
  <si>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</si>
  <si>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</si>
  <si>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</si>
  <si>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</si>
  <si>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</si>
  <si>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</si>
  <si>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</si>
  <si>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</si>
  <si>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</si>
  <si>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</si>
  <si>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</si>
  <si>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</si>
  <si>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</si>
  <si>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</si>
  <si>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</si>
  <si>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</si>
  <si>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</si>
  <si>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</si>
  <si>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</si>
  <si>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</si>
  <si>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</si>
  <si>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</si>
  <si>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</si>
  <si>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</si>
  <si>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</si>
  <si>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</si>
  <si>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</si>
  <si>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</si>
  <si>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</si>
  <si>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</si>
  <si>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</si>
  <si>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</si>
  <si>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</si>
  <si>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</si>
  <si>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</si>
  <si>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</si>
  <si>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</si>
  <si>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</si>
  <si>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</si>
  <si>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</si>
  <si>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</si>
  <si>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</si>
  <si>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</si>
  <si>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</si>
  <si>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</si>
  <si>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</si>
  <si>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</si>
  <si>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</si>
  <si>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</si>
  <si>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</si>
  <si>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</si>
  <si>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</si>
  <si>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</si>
  <si>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</si>
  <si>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</si>
  <si>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</si>
  <si>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</si>
  <si>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</si>
  <si>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</si>
  <si>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</si>
  <si>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</si>
  <si>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</si>
  <si>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</si>
  <si>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</si>
  <si>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</si>
  <si>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</si>
  <si>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</si>
  <si>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</si>
  <si>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</si>
  <si>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</si>
  <si>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</si>
  <si>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</si>
  <si>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</si>
  <si>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</si>
  <si>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</si>
  <si>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</si>
  <si>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</si>
  <si>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</si>
  <si>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</si>
  <si>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</si>
  <si>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</si>
  <si>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</si>
  <si>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</si>
  <si>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</si>
  <si>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</si>
  <si>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</si>
  <si>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</si>
  <si>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</si>
  <si>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</si>
  <si>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</si>
  <si>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</si>
  <si>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</si>
  <si>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</si>
  <si>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</si>
  <si>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</si>
  <si>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</si>
  <si>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</si>
  <si>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</si>
  <si>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</si>
  <si>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</si>
  <si>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</si>
  <si>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</si>
  <si>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</si>
  <si>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</si>
  <si>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</si>
  <si>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</si>
  <si>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</si>
  <si>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</si>
  <si>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</si>
  <si>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</si>
  <si>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</si>
  <si>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</si>
  <si>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</si>
  <si>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</si>
  <si>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</si>
  <si>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</si>
  <si>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</si>
  <si>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</si>
  <si>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</si>
  <si>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</si>
  <si>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</si>
  <si>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</si>
  <si>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</si>
  <si>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</si>
  <si>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</si>
  <si>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</si>
  <si>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</si>
  <si>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</si>
  <si>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</si>
  <si>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</si>
  <si>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</si>
  <si>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</si>
  <si>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</si>
  <si>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</si>
  <si>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</si>
  <si>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</si>
  <si>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</si>
  <si>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</si>
  <si>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</si>
  <si>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</si>
  <si>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</si>
  <si>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</si>
  <si>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</si>
  <si>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</si>
  <si>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</si>
  <si>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</si>
  <si>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</si>
  <si>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</si>
  <si>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</si>
  <si>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</si>
  <si>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</si>
  <si>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</si>
  <si>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</si>
  <si>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</si>
  <si>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</si>
  <si>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</si>
  <si>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</si>
  <si>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</si>
  <si>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</si>
  <si>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</si>
  <si>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</si>
  <si>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</si>
  <si>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</si>
  <si>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</si>
  <si>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</si>
  <si>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</si>
  <si>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</si>
  <si>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</si>
  <si>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</si>
  <si>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</si>
  <si>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</si>
  <si>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</si>
  <si>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</si>
  <si>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</si>
  <si>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</si>
  <si>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</si>
  <si>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</si>
  <si>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</si>
  <si>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</si>
  <si>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</si>
  <si>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</si>
  <si>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</si>
  <si>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</si>
  <si>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</si>
  <si>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</si>
  <si>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</si>
  <si>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</si>
  <si>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</si>
  <si>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</si>
  <si>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</si>
  <si>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</si>
  <si>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</si>
  <si>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</si>
  <si>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</si>
  <si>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</si>
  <si>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</si>
  <si>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</si>
  <si>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</si>
  <si>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</si>
  <si>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</si>
  <si>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</si>
  <si>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</si>
  <si>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</si>
  <si>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</si>
  <si>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</si>
  <si>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</si>
  <si>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</si>
  <si>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</si>
  <si>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</si>
  <si>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</si>
  <si>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</si>
  <si>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</si>
  <si>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</si>
  <si>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</si>
  <si>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</si>
  <si>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</si>
  <si>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</si>
  <si>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</si>
  <si>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</si>
  <si>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</si>
  <si>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</si>
  <si>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</si>
  <si>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</si>
  <si>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</si>
  <si>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</si>
  <si>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</si>
  <si>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</si>
  <si>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</si>
  <si>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</si>
  <si>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</si>
  <si>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</si>
  <si>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</si>
  <si>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</si>
  <si>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</si>
  <si>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</si>
  <si>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</si>
  <si>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</si>
  <si>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</si>
  <si>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</si>
  <si>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</si>
  <si>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</si>
  <si>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</si>
  <si>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</si>
  <si>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</si>
  <si>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</si>
  <si>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</si>
  <si>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</si>
  <si>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</si>
  <si>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</si>
  <si>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</si>
  <si>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</si>
  <si>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</si>
  <si>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</si>
  <si>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</si>
  <si>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</si>
  <si>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</si>
  <si>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</si>
  <si>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</si>
  <si>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</si>
  <si>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</si>
  <si>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</si>
  <si>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</si>
  <si>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</si>
  <si>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</si>
  <si>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</si>
  <si>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</si>
  <si>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</si>
  <si>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</si>
  <si>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</si>
  <si>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</si>
  <si>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</si>
  <si>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</si>
  <si>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</si>
  <si>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</si>
  <si>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</si>
  <si>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</si>
  <si>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</si>
  <si>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</si>
  <si>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</si>
  <si>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</si>
  <si>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</si>
  <si>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</si>
  <si>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</si>
  <si>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</si>
  <si>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</si>
  <si>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</si>
  <si>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</si>
  <si>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</si>
  <si>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</si>
  <si>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</si>
  <si>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</si>
  <si>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</si>
  <si>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</si>
  <si>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</si>
  <si>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</si>
  <si>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</si>
  <si>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</si>
  <si>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</si>
  <si>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</si>
  <si>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</si>
  <si>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</si>
  <si>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</si>
  <si>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</si>
  <si>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</si>
  <si>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</si>
  <si>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</si>
  <si>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</si>
  <si>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</si>
  <si>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</si>
  <si>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</si>
  <si>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</si>
  <si>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</si>
  <si>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</si>
  <si>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</si>
  <si>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</si>
  <si>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</si>
  <si>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</si>
  <si>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</si>
  <si>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</si>
  <si>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</si>
  <si>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</si>
  <si>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</si>
  <si>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</si>
  <si>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</si>
  <si>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</si>
  <si>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</si>
  <si>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</si>
  <si>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</si>
  <si>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</si>
  <si>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</si>
  <si>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</si>
  <si>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</si>
  <si>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</si>
  <si>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</si>
  <si>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</si>
  <si>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</si>
  <si>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</si>
  <si>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</si>
  <si>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</si>
  <si>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</si>
  <si>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</si>
  <si>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</si>
  <si>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</si>
  <si>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</si>
  <si>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</si>
  <si>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</si>
  <si>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</si>
  <si>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</si>
  <si>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</si>
  <si>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</si>
  <si>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</si>
  <si>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</si>
  <si>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</si>
  <si>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</si>
  <si>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</si>
  <si>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</si>
  <si>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</si>
  <si>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</si>
  <si>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</si>
  <si>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</si>
  <si>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</si>
  <si>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</si>
  <si>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</si>
  <si>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</si>
  <si>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</si>
  <si>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</si>
  <si>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</si>
  <si>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</si>
  <si>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</si>
  <si>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</si>
  <si>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</si>
  <si>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</si>
  <si>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</si>
  <si>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</si>
  <si>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</si>
  <si>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</si>
  <si>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</si>
  <si>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</si>
  <si>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</si>
  <si>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</si>
  <si>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</si>
  <si>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</si>
  <si>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</si>
  <si>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</si>
  <si>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</si>
  <si>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</si>
  <si>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</si>
  <si>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</si>
  <si>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</si>
  <si>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</si>
  <si>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</si>
  <si>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</si>
  <si>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</si>
  <si>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</si>
  <si>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</si>
  <si>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</si>
  <si>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</si>
  <si>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</si>
  <si>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</si>
  <si>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</si>
  <si>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</si>
  <si>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</si>
  <si>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</si>
  <si>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</si>
  <si>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</si>
  <si>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</si>
  <si>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</si>
  <si>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</si>
  <si>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</si>
  <si>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</si>
  <si>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</si>
  <si>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</si>
  <si>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</si>
  <si>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</si>
  <si>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</si>
  <si>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</si>
  <si>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</si>
  <si>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</si>
  <si>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</si>
  <si>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</si>
  <si>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</si>
  <si>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</si>
  <si>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</si>
  <si>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</si>
  <si>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</si>
  <si>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</si>
  <si>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</si>
  <si>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</si>
  <si>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</si>
  <si>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</si>
  <si>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</si>
  <si>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</si>
  <si>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</si>
  <si>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</si>
  <si>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</si>
  <si>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</si>
  <si>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</si>
  <si>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</si>
  <si>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</si>
  <si>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</si>
  <si>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</si>
  <si>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</si>
  <si>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</si>
  <si>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</si>
  <si>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</si>
  <si>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</si>
  <si>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</si>
  <si>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</si>
  <si>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</si>
  <si>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</si>
  <si>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</si>
  <si>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</si>
  <si>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</si>
  <si>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</si>
  <si>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</si>
  <si>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</si>
  <si>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</si>
  <si>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</si>
  <si>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</si>
  <si>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</si>
  <si>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</si>
  <si>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</si>
  <si>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</si>
  <si>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</si>
  <si>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</si>
  <si>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</si>
  <si>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</si>
  <si>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</si>
  <si>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</si>
  <si>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</si>
  <si>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</si>
  <si>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</si>
  <si>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</si>
  <si>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</si>
  <si>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</si>
  <si>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</si>
  <si>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</si>
  <si>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</si>
  <si>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</si>
  <si>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</si>
  <si>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</si>
  <si>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</si>
  <si>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</si>
  <si>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</si>
  <si>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</si>
  <si>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</si>
  <si>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</si>
  <si>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</si>
  <si>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</si>
  <si>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</si>
  <si>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</si>
  <si>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</si>
  <si>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</si>
  <si>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</si>
  <si>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</si>
  <si>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</si>
  <si>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</si>
  <si>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</si>
  <si>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</si>
  <si>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</si>
  <si>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</si>
  <si>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</si>
  <si>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</si>
  <si>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</si>
  <si>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</si>
  <si>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</si>
  <si>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</si>
  <si>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</si>
  <si>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</si>
  <si>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</si>
  <si>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</si>
  <si>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</si>
  <si>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</si>
  <si>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</si>
  <si>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</si>
  <si>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</si>
  <si>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</si>
  <si>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</si>
  <si>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</si>
  <si>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</si>
  <si>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</si>
  <si>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</si>
  <si>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</si>
  <si>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</si>
  <si>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</si>
  <si>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</si>
  <si>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</si>
  <si>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</si>
  <si>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</si>
  <si>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</si>
  <si>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</si>
  <si>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</si>
  <si>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</si>
  <si>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</si>
  <si>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</si>
  <si>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</si>
  <si>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</si>
  <si>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</si>
  <si>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</si>
  <si>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</si>
  <si>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</si>
  <si>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</si>
  <si>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</si>
  <si>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</si>
  <si>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</si>
  <si>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</si>
  <si>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</si>
  <si>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</si>
  <si>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</si>
  <si>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</si>
  <si>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</si>
  <si>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</si>
  <si>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</si>
  <si>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</si>
  <si>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</si>
  <si>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</si>
  <si>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</si>
  <si>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</si>
  <si>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</si>
  <si>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</si>
  <si>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</si>
  <si>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</si>
  <si>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</si>
  <si>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</si>
  <si>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</si>
  <si>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</si>
  <si>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</si>
  <si>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</si>
  <si>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</si>
  <si>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</si>
  <si>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</si>
  <si>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</si>
  <si>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</si>
  <si>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</si>
  <si>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</si>
  <si>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</si>
  <si>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</si>
  <si>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</si>
  <si>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</si>
  <si>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</si>
  <si>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</si>
  <si>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</si>
  <si>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</si>
  <si>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</si>
  <si>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</si>
  <si>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</si>
  <si>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</si>
  <si>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</si>
  <si>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</si>
  <si>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</si>
  <si>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</si>
  <si>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</si>
  <si>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</si>
  <si>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</si>
  <si>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</si>
  <si>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</si>
  <si>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</si>
  <si>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</si>
  <si>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</si>
  <si>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</si>
  <si>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</si>
  <si>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</si>
  <si>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</si>
  <si>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</si>
  <si>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</si>
  <si>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</si>
  <si>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</si>
  <si>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</si>
  <si>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</si>
  <si>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</si>
  <si>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</si>
  <si>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</si>
  <si>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</si>
  <si>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</si>
  <si>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</si>
  <si>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</si>
  <si>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</si>
  <si>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</si>
  <si>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</si>
  <si>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</si>
  <si>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</si>
  <si>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</si>
  <si>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</si>
  <si>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</si>
  <si>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</si>
  <si>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</si>
  <si>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</si>
  <si>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</si>
  <si>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</si>
  <si>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</si>
  <si>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</si>
  <si>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</si>
  <si>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</si>
  <si>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</si>
  <si>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</si>
  <si>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</si>
  <si>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</si>
  <si>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</si>
  <si>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</si>
  <si>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</si>
  <si>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</si>
  <si>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</si>
  <si>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</si>
  <si>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</si>
  <si>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</si>
  <si>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</si>
  <si>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</si>
  <si>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</si>
  <si>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</si>
  <si>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</si>
  <si>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</si>
  <si>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</si>
  <si>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</si>
  <si>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</si>
  <si>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</si>
  <si>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</si>
  <si>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</si>
  <si>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</si>
  <si>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</si>
  <si>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</si>
  <si>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</si>
  <si>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</si>
  <si>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</si>
  <si>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</si>
  <si>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</si>
  <si>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</si>
  <si>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</si>
  <si>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</si>
  <si>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</si>
  <si>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</si>
  <si>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</si>
  <si>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</si>
  <si>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</si>
  <si>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</si>
  <si>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</si>
  <si>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</si>
  <si>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</si>
  <si>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</si>
  <si>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</si>
  <si>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</si>
  <si>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</si>
  <si>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</si>
  <si>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</si>
  <si>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</si>
  <si>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</si>
  <si>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</si>
  <si>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</si>
  <si>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</si>
  <si>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</si>
  <si>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</si>
  <si>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</si>
  <si>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</si>
  <si>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</si>
  <si>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</si>
  <si>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</si>
  <si>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</si>
  <si>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</si>
  <si>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</si>
  <si>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</si>
  <si>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</si>
  <si>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</si>
  <si>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</si>
  <si>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</si>
  <si>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</si>
  <si>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</si>
  <si>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</si>
  <si>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</si>
  <si>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</si>
  <si>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</si>
  <si>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</si>
  <si>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</si>
  <si>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</si>
  <si>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</si>
  <si>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</si>
  <si>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</si>
  <si>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</si>
  <si>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</si>
  <si>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</si>
  <si>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</si>
  <si>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</si>
  <si>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</si>
  <si>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</si>
  <si>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</si>
  <si>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</si>
  <si>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</si>
  <si>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</si>
  <si>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</si>
  <si>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</si>
  <si>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</si>
  <si>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</si>
  <si>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</si>
  <si>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</si>
  <si>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</si>
  <si>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</si>
  <si>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</si>
  <si>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</si>
  <si>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</si>
  <si>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</si>
  <si>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</si>
  <si>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</si>
  <si>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</si>
  <si>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</si>
  <si>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</si>
  <si>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</si>
  <si>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</si>
  <si>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</si>
  <si>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</si>
  <si>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</si>
  <si>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</si>
  <si>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</si>
  <si>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</si>
  <si>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</si>
  <si>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</si>
  <si>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</si>
  <si>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</si>
  <si>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</si>
  <si>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</si>
  <si>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</si>
  <si>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</si>
  <si>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</si>
  <si>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</si>
  <si>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</si>
  <si>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</si>
  <si>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</si>
  <si>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</si>
  <si>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</si>
  <si>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</si>
  <si>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</si>
  <si>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</si>
  <si>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</si>
  <si>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</si>
  <si>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</si>
  <si>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</si>
  <si>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</si>
  <si>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</si>
  <si>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</si>
  <si>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</si>
  <si>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</si>
  <si>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</si>
  <si>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</si>
  <si>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</si>
  <si>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</si>
  <si>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</si>
  <si>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</si>
  <si>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</si>
  <si>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</si>
  <si>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</si>
  <si>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</si>
  <si>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</si>
  <si>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</si>
  <si>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</si>
  <si>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</si>
  <si>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</si>
  <si>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</si>
  <si>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</si>
  <si>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</si>
  <si>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</si>
  <si>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</si>
  <si>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</si>
  <si>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</si>
  <si>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</si>
  <si>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</si>
  <si>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</si>
  <si>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</si>
  <si>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</si>
  <si>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</si>
  <si>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</si>
  <si>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</si>
  <si>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</si>
  <si>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</si>
  <si>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</si>
  <si>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</si>
  <si>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</si>
  <si>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</si>
  <si>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</si>
  <si>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</si>
  <si>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</si>
  <si>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</si>
  <si>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</si>
  <si>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</si>
  <si>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</si>
  <si>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</si>
  <si>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</si>
  <si>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</si>
  <si>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</si>
  <si>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</si>
  <si>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</si>
  <si>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</si>
  <si>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</si>
  <si>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</si>
  <si>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</si>
  <si>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</si>
  <si>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</si>
  <si>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</si>
  <si>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</si>
  <si>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</si>
  <si>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</si>
  <si>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</si>
  <si>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</si>
  <si>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</si>
  <si>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</si>
  <si>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</si>
  <si>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</si>
  <si>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</si>
  <si>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</si>
  <si>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</si>
  <si>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</si>
  <si>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</si>
  <si>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</si>
  <si>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</si>
  <si>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</si>
  <si>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</si>
  <si>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</si>
  <si>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</si>
  <si>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</si>
  <si>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</si>
  <si>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</si>
  <si>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</si>
  <si>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</si>
  <si>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</si>
  <si>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</si>
  <si>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</si>
  <si>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</si>
  <si>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</si>
  <si>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</si>
  <si>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</si>
  <si>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</si>
  <si>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</si>
  <si>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</si>
  <si>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</si>
  <si>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</si>
  <si>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</si>
  <si>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</si>
  <si>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</si>
  <si>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</si>
  <si>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</si>
  <si>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</si>
  <si>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</si>
  <si>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</si>
  <si>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</si>
  <si>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</si>
  <si>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</si>
  <si>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</si>
  <si>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</si>
  <si>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</si>
  <si>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</si>
  <si>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</si>
  <si>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</si>
  <si>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</si>
  <si>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</si>
  <si>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</si>
  <si>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</si>
  <si>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</si>
  <si>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</si>
  <si>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</si>
  <si>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</si>
  <si>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</si>
  <si>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</si>
  <si>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</si>
  <si>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</si>
  <si>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</si>
  <si>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</si>
  <si>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</si>
  <si>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</si>
  <si>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</si>
  <si>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</si>
  <si>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</si>
  <si>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</si>
  <si>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</si>
  <si>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</si>
  <si>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</si>
  <si>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</si>
  <si>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</si>
  <si>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</si>
  <si>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</si>
  <si>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</si>
  <si>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</si>
  <si>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</si>
  <si>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</si>
  <si>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</si>
  <si>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</si>
  <si>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</si>
  <si>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</si>
  <si>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</si>
  <si>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</si>
  <si>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</si>
  <si>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</si>
  <si>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</si>
  <si>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</si>
  <si>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</si>
  <si>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</si>
  <si>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</si>
  <si>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</si>
  <si>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</si>
  <si>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</si>
  <si>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</si>
  <si>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</si>
  <si>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</si>
  <si>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</si>
  <si>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</si>
  <si>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</si>
  <si>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</si>
  <si>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</si>
  <si>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</si>
  <si>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</si>
  <si>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</si>
  <si>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</si>
  <si>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</si>
  <si>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</si>
  <si>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</si>
  <si>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</si>
  <si>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</si>
  <si>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</si>
  <si>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</si>
  <si>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</si>
  <si>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</si>
  <si>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</si>
  <si>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</si>
  <si>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</si>
  <si>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</si>
  <si>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</si>
  <si>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</si>
  <si>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</si>
  <si>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</si>
  <si>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</si>
  <si>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</si>
  <si>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</si>
  <si>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</si>
  <si>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</si>
  <si>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</si>
  <si>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</si>
  <si>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</si>
  <si>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</si>
  <si>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</si>
  <si>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</si>
  <si>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</si>
  <si>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</si>
  <si>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</si>
  <si>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</si>
  <si>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</si>
  <si>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</si>
  <si>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</si>
  <si>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</si>
  <si>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</si>
  <si>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</si>
  <si>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</si>
  <si>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</si>
  <si>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</si>
  <si>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</si>
  <si>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</si>
  <si>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</si>
  <si>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</si>
  <si>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</si>
  <si>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</si>
  <si>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</si>
  <si>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</si>
  <si>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</si>
  <si>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</si>
  <si>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</si>
  <si>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</si>
  <si>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</si>
  <si>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</si>
  <si>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</si>
  <si>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</si>
  <si>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</si>
  <si>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</si>
  <si>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</si>
  <si>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</si>
  <si>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</si>
  <si>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</si>
  <si>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</si>
  <si>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</si>
  <si>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</si>
  <si>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</si>
  <si>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</si>
  <si>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</si>
  <si>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</si>
  <si>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</si>
  <si>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</si>
  <si>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</si>
  <si>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</si>
  <si>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</si>
  <si>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</si>
  <si>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</si>
  <si>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</si>
  <si>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</si>
  <si>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</si>
  <si>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</si>
  <si>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</si>
  <si>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</si>
  <si>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</si>
  <si>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</si>
  <si>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</si>
  <si>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</si>
  <si>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</si>
  <si>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</si>
  <si>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</si>
  <si>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</si>
  <si>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</si>
  <si>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</si>
  <si>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</si>
  <si>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</si>
  <si>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</si>
  <si>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</si>
  <si>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</si>
  <si>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</si>
  <si>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</si>
  <si>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</si>
  <si>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</si>
  <si>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</si>
  <si>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</si>
  <si>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</si>
  <si>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</si>
  <si>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</si>
  <si>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</si>
  <si>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</si>
  <si>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</si>
  <si>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</si>
  <si>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</si>
  <si>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</si>
  <si>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</si>
  <si>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</si>
  <si>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</si>
  <si>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</si>
  <si>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</si>
  <si>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</si>
  <si>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</si>
  <si>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</si>
  <si>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</si>
  <si>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</si>
  <si>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</si>
  <si>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</si>
  <si>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</si>
  <si>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</si>
  <si>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</si>
  <si>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</si>
  <si>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</si>
  <si>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</si>
  <si>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</si>
  <si>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</si>
  <si>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</si>
  <si>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</si>
  <si>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</si>
  <si>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</si>
  <si>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</si>
  <si>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</si>
  <si>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</si>
  <si>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</si>
  <si>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</si>
  <si>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</si>
  <si>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</si>
  <si>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</si>
  <si>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</si>
  <si>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</si>
  <si>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</si>
  <si>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</si>
  <si>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</si>
  <si>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</si>
  <si>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</si>
  <si>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</si>
  <si>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</si>
  <si>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</si>
  <si>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</si>
  <si>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</si>
  <si>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</si>
  <si>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</si>
  <si>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</si>
  <si>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</si>
  <si>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</si>
  <si>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</si>
  <si>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</si>
  <si>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</si>
  <si>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</si>
  <si>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</si>
  <si>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</si>
  <si>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</si>
  <si>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</si>
  <si>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</si>
  <si>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</si>
  <si>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</si>
  <si>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</si>
  <si>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</si>
  <si>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</si>
  <si>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</si>
  <si>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</si>
  <si>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</si>
  <si>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</si>
  <si>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</si>
  <si>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</si>
  <si>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</si>
  <si>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</si>
  <si>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</si>
  <si>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</si>
  <si>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</si>
  <si>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</si>
  <si>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</si>
  <si>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</si>
  <si>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</si>
  <si>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</si>
  <si>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</si>
  <si>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</si>
  <si>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</si>
  <si>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</si>
  <si>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</si>
  <si>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</si>
  <si>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</si>
  <si>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</si>
  <si>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</si>
  <si>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</si>
  <si>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</si>
  <si>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</si>
  <si>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</si>
  <si>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</si>
  <si>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</si>
  <si>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</si>
  <si>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</si>
  <si>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</si>
  <si>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</si>
  <si>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</si>
  <si>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</si>
  <si>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</si>
  <si>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</si>
  <si>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</si>
  <si>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</si>
  <si>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</si>
  <si>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</si>
  <si>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</si>
  <si>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</si>
  <si>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</si>
  <si>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</si>
  <si>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</si>
  <si>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</si>
  <si>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</si>
  <si>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</si>
  <si>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</si>
  <si>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</si>
  <si>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</si>
  <si>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</si>
  <si>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</si>
  <si>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</si>
  <si>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</si>
  <si>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</si>
  <si>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</si>
  <si>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</si>
  <si>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</si>
  <si>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</si>
  <si>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</si>
  <si>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</si>
  <si>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</si>
  <si>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</si>
  <si>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</si>
  <si>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</si>
  <si>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</si>
  <si>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</si>
  <si>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</si>
  <si>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</si>
  <si>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</si>
  <si>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</si>
  <si>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</si>
  <si>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</si>
  <si>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</si>
  <si>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</si>
  <si>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</si>
  <si>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</si>
  <si>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</si>
  <si>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</si>
  <si>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</si>
  <si>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</si>
  <si>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</si>
  <si>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</si>
  <si>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</si>
  <si>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</si>
  <si>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</si>
  <si>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</si>
  <si>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</si>
  <si>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</si>
  <si>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</si>
  <si>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</si>
  <si>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</si>
  <si>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</si>
  <si>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</si>
  <si>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</si>
  <si>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</si>
  <si>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0102 74  1</t>
  </si>
  <si>
    <t>CHANNELIZING DEVICE- TYPES I, II, DI, VP, DRUM, OR LCD</t>
  </si>
  <si>
    <t>0102 76</t>
  </si>
  <si>
    <t>0102 99</t>
  </si>
  <si>
    <t>0104 18</t>
  </si>
  <si>
    <t>0110  4</t>
  </si>
  <si>
    <t>0120  1</t>
  </si>
  <si>
    <t>0327 70  1</t>
  </si>
  <si>
    <t>0334  1 13</t>
  </si>
  <si>
    <t>SUPERPAVE ASPHALTIC CONC, TRAFFIC C</t>
  </si>
  <si>
    <t>0337  7 73</t>
  </si>
  <si>
    <t>0710 11111</t>
  </si>
  <si>
    <t>PAINTED PAVEMENT  MARKINGS, STANDARD, WHITE, SOLID, 6"</t>
  </si>
  <si>
    <t>0710 11122</t>
  </si>
  <si>
    <t>PAINTED PAVEMENT  MARKINGS, STANDARD, WHITE, SOLID, 8"</t>
  </si>
  <si>
    <t>0710 11124</t>
  </si>
  <si>
    <t>PAINTED PAVEMENT  MARKINGS, STANDARD, WHITE, SOLID FOR
DIAGONAL OR CHEVRON, 18"</t>
  </si>
  <si>
    <t>0710 11125</t>
  </si>
  <si>
    <t>0710 11170</t>
  </si>
  <si>
    <t>PAINTED PAVEMENT  MARKINGS, STANDARD, WHITE, ARROWS</t>
  </si>
  <si>
    <t>0710 11211</t>
  </si>
  <si>
    <t>PAINTED PAVEMENT  MARKINGS, STANDARD, YELLOW, SOLID, 6"</t>
  </si>
  <si>
    <t>0710 11251</t>
  </si>
  <si>
    <t>PAINTED PAVEMENT  MARKINGS, STANDARD, YELLOW, DOTTED/
GUIDELINE/6-10 GAP EXTENSION, 6"</t>
  </si>
  <si>
    <t>0711 17</t>
  </si>
  <si>
    <t>THERMOPLASTIC, REMOVE EXISTING THERMOPLASTIC PAVEMENT
MARKINGS</t>
  </si>
  <si>
    <t>0700  1 11</t>
  </si>
  <si>
    <t>SINGLE POST SIGN, F&amp;I GROUND MOUNT, UP TO 12 SF</t>
  </si>
  <si>
    <t>0700  1 12</t>
  </si>
  <si>
    <t>SINGLE POST SIGN, F&amp;I GROUND MOUNT, 12-20 SF</t>
  </si>
  <si>
    <t>0700  1 60</t>
  </si>
  <si>
    <t>SINGLE POST SIGN, REMOVE</t>
  </si>
  <si>
    <t>0705 11  3</t>
  </si>
  <si>
    <t>DELINEATOR, FLEXIBLE HIGH VISABILITY MEDIAN</t>
  </si>
  <si>
    <t>0706  3</t>
  </si>
  <si>
    <t>0710 11190</t>
  </si>
  <si>
    <t>PAINTED PAVEMENT  MARKINGS, STANDARD, WHITE, ISLAND NOSE</t>
  </si>
  <si>
    <t>0710 11290</t>
  </si>
  <si>
    <t>0711 11124</t>
  </si>
  <si>
    <t>0711 11125</t>
  </si>
  <si>
    <t>0711 11170</t>
  </si>
  <si>
    <t>THERMOPLASTIC, STANDARD, WHITE, ARROW</t>
  </si>
  <si>
    <t>0711 16111</t>
  </si>
  <si>
    <t>THERMOPLASTIC, STANDARD-OTHER SURFACES, WHITE, SOLID, 6"</t>
  </si>
  <si>
    <t>0711 16211</t>
  </si>
  <si>
    <t>THERMOPLASTIC, STANDARD-OTHER SURFACES, YELLOW, SOLID, 6"</t>
  </si>
  <si>
    <r>
      <rPr>
        <b/>
        <sz val="7"/>
        <rFont val="Arial"/>
        <family val="2"/>
      </rPr>
      <t>FINANCIAL PROJECT ID # :</t>
    </r>
  </si>
  <si>
    <r>
      <rPr>
        <sz val="7"/>
        <rFont val="Arial"/>
        <family val="2"/>
      </rPr>
      <t>254677-1-52-32</t>
    </r>
  </si>
  <si>
    <r>
      <rPr>
        <sz val="7"/>
        <rFont val="Arial"/>
        <family val="2"/>
      </rPr>
      <t xml:space="preserve">SAFETY IMPROVEMENTS FOR MEDIAN MODIFICATIONS AT US ALT 19 AT LARGO HIGH SCHOOL,
</t>
    </r>
    <r>
      <rPr>
        <sz val="7"/>
        <rFont val="Arial"/>
        <family val="2"/>
      </rPr>
      <t>PINELLAS COUNTY, FL</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</si>
  <si>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</si>
  <si>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July 2017</t>
    </r>
  </si>
  <si>
    <r>
      <rPr>
        <sz val="7"/>
        <rFont val="Arial"/>
        <family val="2"/>
      </rPr>
      <t>Final Estimate</t>
    </r>
  </si>
  <si>
    <r>
      <rPr>
        <sz val="7"/>
        <rFont val="Arial"/>
        <family val="2"/>
      </rPr>
      <t>Pinellas</t>
    </r>
  </si>
  <si>
    <r>
      <rPr>
        <sz val="7"/>
        <rFont val="Arial"/>
        <family val="2"/>
      </rPr>
      <t>March 2018</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</si>
  <si>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</si>
  <si>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</si>
  <si>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</si>
  <si>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EE_10-17_Rev1</t>
    </r>
  </si>
  <si>
    <r>
      <rPr>
        <sz val="7"/>
        <rFont val="Arial"/>
        <family val="2"/>
      </rPr>
      <t>1 of 2</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</si>
  <si>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</si>
  <si>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</si>
  <si>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</si>
  <si>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</si>
  <si>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 xml:space="preserve">300 - SIGNING &amp; PAVEMENT MARKINGS                                           </t>
    </r>
    <r>
      <rPr>
        <i/>
        <sz val="9.5"/>
        <rFont val="Arial"/>
        <family val="2"/>
      </rPr>
      <t>NOT USED</t>
    </r>
  </si>
  <si>
    <r>
      <rPr>
        <sz val="9.5"/>
        <rFont val="Arial"/>
        <family val="2"/>
      </rPr>
      <t xml:space="preserve">400 - LIGHTING                                                                                       </t>
    </r>
    <r>
      <rPr>
        <i/>
        <sz val="9.5"/>
        <rFont val="Arial"/>
        <family val="2"/>
      </rPr>
      <t>NOT USED</t>
    </r>
  </si>
  <si>
    <r>
      <rPr>
        <sz val="9.5"/>
        <rFont val="Arial"/>
        <family val="2"/>
      </rPr>
      <t xml:space="preserve">500 - SIGNALIZATION                                                                            </t>
    </r>
    <r>
      <rPr>
        <i/>
        <sz val="9.5"/>
        <rFont val="Arial"/>
        <family val="2"/>
      </rPr>
      <t>NOT USED</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</si>
  <si>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</si>
  <si>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</si>
  <si>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</si>
  <si>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</si>
  <si>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</si>
  <si>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</si>
  <si>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sz val="9.5"/>
        <rFont val="Arial"/>
        <family val="2"/>
      </rPr>
      <t xml:space="preserve">1001 -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</si>
  <si>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</si>
  <si>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</si>
  <si>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</si>
  <si>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</si>
  <si>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</si>
  <si>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</si>
  <si>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</si>
  <si>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</si>
  <si>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</si>
  <si>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</si>
  <si>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0711 11251</t>
  </si>
  <si>
    <t>THERMOPLASTIC, STANDARD, YELLOW, DOTTED / GUIDELINE /6-10 GAP
EXTENSION, 6"</t>
  </si>
  <si>
    <t>CLEARING &amp; GRUBBING</t>
  </si>
  <si>
    <t>ASPHALT CONCRETE FRICTION COURSE,TRAFFIC C, FC-9.5, PG 76-22, ARB</t>
  </si>
  <si>
    <t>TRAFFIC SEPARATOR CONCRETE-TYPE I, 4' WIDE</t>
  </si>
  <si>
    <t>CONCRETE TRAFFIC SEPARATOR, SPECIAL- VARIABLE WIDTH</t>
  </si>
  <si>
    <t>DELINEATOR, FLEXIBLE HIGH PERFORMANCE 48"</t>
  </si>
  <si>
    <t>PAINTED PAVEMENT  MARKINGS, STANDARD, WHITE, SOLID FOR STOP
LINE OR CROSSWALK, 24"</t>
  </si>
  <si>
    <t>PAINTED PAVEMENT  MARKINGS, STANDARD, WHITE, 2-4 DOTTED
GUIDELINE/ 6-10 DOTTED EXTENSION, 6"</t>
  </si>
  <si>
    <t>PAINTED PAVEMENT  MARKINGS, STANDARD, YELLOW, ISLAND  NOSE</t>
  </si>
  <si>
    <t>THERMOPLASTIC, STANDARD, WHITE, SOLID, 18" FOR DIAGONALS AND
CHEVRONS</t>
  </si>
  <si>
    <t>THERMOPLASTIC, STANDARD, WHITE, SOLID, 24" FOR STOP LINE AND
CROSSWALK</t>
  </si>
  <si>
    <t>THERMOPLASTIC, STANDARD, WHITE, DOTTED/GUIDELINE/ 6-10 GAP
EXTENSION,  6"</t>
  </si>
  <si>
    <t>0102 77</t>
  </si>
  <si>
    <t>0110  1  1</t>
  </si>
  <si>
    <t>0520  5 11</t>
  </si>
  <si>
    <t>0520 70</t>
  </si>
  <si>
    <t>0705 11  4</t>
  </si>
  <si>
    <t>0710 11151</t>
  </si>
  <si>
    <t>0711 11151</t>
  </si>
  <si>
    <t>0711 16112</t>
  </si>
  <si>
    <t>THERMOPLASTIC, STD-OTH, WHITE, SOLID,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</si>
</sst>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b/>
      <i/>
      <sz val="18"/>
      <name val="Arial"/>
      <family val="2"/>
    </font>
    <font>
      <b/>
      <sz val="18"/>
      <name val="Arial"/>
      <family val="2"/>
    </font>
    <font>
      <sz val="14"/>
      <name val="Arial"/>
      <family val="2"/>
    </font>
    <font>
      <sz val="11"/>
      <color rgb="FF000000"/>
      <name val="Calibri"/>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i/>
      <sz val="11"/>
      <name val="Arial"/>
      <family val="2"/>
    </font>
    <font>
      <b/>
      <sz val="11"/>
      <color rgb="FF000000"/>
      <name val="Arial"/>
      <family val="2"/>
    </font>
    <font>
      <b/>
      <u/>
      <sz val="9.5"/>
      <name val="Arial"/>
      <family val="2"/>
    </font>
  </fonts>
  <fills count="3">
    <fill>
      <patternFill patternType="none"/>
    </fill>
    <fill>
      <patternFill patternType="gray125"/>
    </fill>
    <fill>
      <patternFill patternType="solid">
        <fgColor rgb="FFFFFFCC"/>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41">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9" fillId="0" borderId="0" xfId="0" applyFont="1" applyBorder="1" applyAlignment="1">
      <alignment horizontal="left" vertical="center"/>
    </xf>
    <xf numFmtId="8" fontId="19"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13" fillId="0" borderId="30" xfId="0" applyFont="1" applyBorder="1" applyAlignment="1">
      <alignment horizontal="center"/>
    </xf>
    <xf numFmtId="168" fontId="17" fillId="0" borderId="0" xfId="0" applyNumberFormat="1" applyFont="1" applyFill="1" applyBorder="1" applyAlignment="1" applyProtection="1">
      <alignment horizontal="right" vertical="center"/>
    </xf>
    <xf numFmtId="0" fontId="0" fillId="0" borderId="26" xfId="0" applyBorder="1" applyAlignment="1">
      <alignment horizontal="left"/>
    </xf>
    <xf numFmtId="0" fontId="21" fillId="0" borderId="42" xfId="0" applyFont="1" applyFill="1" applyBorder="1" applyAlignment="1">
      <alignment horizontal="center" vertical="top" wrapText="1"/>
    </xf>
    <xf numFmtId="0" fontId="0" fillId="0" borderId="0" xfId="0" applyFill="1" applyBorder="1" applyAlignment="1">
      <alignment horizontal="left" vertical="top"/>
    </xf>
    <xf numFmtId="0" fontId="20" fillId="0" borderId="0" xfId="0" applyFont="1" applyFill="1" applyBorder="1" applyAlignment="1">
      <alignment horizontal="left" vertical="top"/>
    </xf>
    <xf numFmtId="0" fontId="22" fillId="0" borderId="0" xfId="0" applyFont="1" applyFill="1" applyBorder="1" applyAlignment="1">
      <alignment horizontal="left" vertical="top"/>
    </xf>
    <xf numFmtId="169" fontId="28" fillId="0" borderId="36" xfId="0" applyNumberFormat="1" applyFont="1" applyFill="1" applyBorder="1" applyAlignment="1">
      <alignment horizontal="right" vertical="top" shrinkToFit="1"/>
    </xf>
    <xf numFmtId="169" fontId="28" fillId="0" borderId="37" xfId="0" applyNumberFormat="1" applyFont="1" applyFill="1" applyBorder="1" applyAlignment="1">
      <alignment horizontal="right" vertical="top" shrinkToFit="1"/>
    </xf>
    <xf numFmtId="169" fontId="28" fillId="0" borderId="38" xfId="0" applyNumberFormat="1" applyFont="1" applyFill="1" applyBorder="1" applyAlignment="1">
      <alignment horizontal="right" vertical="top" shrinkToFit="1"/>
    </xf>
    <xf numFmtId="0" fontId="0" fillId="0" borderId="36" xfId="0" applyFill="1" applyBorder="1" applyAlignment="1">
      <alignment horizontal="left" vertical="center" wrapText="1"/>
    </xf>
    <xf numFmtId="0" fontId="0" fillId="0" borderId="38" xfId="0" applyFill="1" applyBorder="1" applyAlignment="1">
      <alignment horizontal="left" vertical="center" wrapText="1"/>
    </xf>
    <xf numFmtId="0" fontId="0" fillId="0" borderId="37" xfId="0" applyFill="1" applyBorder="1" applyAlignment="1">
      <alignment horizontal="left" vertical="center" wrapTex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169" fontId="25" fillId="0" borderId="36" xfId="0" applyNumberFormat="1" applyFont="1" applyFill="1" applyBorder="1" applyAlignment="1">
      <alignment horizontal="right" vertical="top" shrinkToFit="1"/>
    </xf>
    <xf numFmtId="169" fontId="25" fillId="0" borderId="37" xfId="0" applyNumberFormat="1" applyFont="1" applyFill="1" applyBorder="1" applyAlignment="1">
      <alignment horizontal="right" vertical="top" shrinkToFit="1"/>
    </xf>
    <xf numFmtId="169" fontId="25" fillId="0" borderId="38" xfId="0" applyNumberFormat="1" applyFont="1" applyFill="1" applyBorder="1" applyAlignment="1">
      <alignment horizontal="right" vertical="top" shrinkToFit="1"/>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9" fontId="25" fillId="0" borderId="36" xfId="0" applyNumberFormat="1" applyFont="1" applyFill="1" applyBorder="1" applyAlignment="1">
      <alignment horizontal="right" vertical="top" shrinkToFit="1"/>
    </xf>
    <xf numFmtId="9" fontId="25" fillId="0" borderId="38"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26" fillId="0" borderId="0" xfId="0" applyFont="1" applyFill="1" applyBorder="1" applyAlignment="1">
      <alignment horizontal="right" vertical="top" wrapText="1"/>
    </xf>
    <xf numFmtId="0" fontId="26" fillId="0" borderId="41" xfId="0" applyFont="1" applyFill="1" applyBorder="1" applyAlignment="1">
      <alignment horizontal="right" vertical="top" wrapText="1"/>
    </xf>
    <xf numFmtId="0" fontId="20" fillId="0" borderId="34" xfId="0" applyFont="1" applyFill="1" applyBorder="1" applyAlignment="1">
      <alignment horizontal="left" vertical="top" wrapText="1" indent="6"/>
    </xf>
    <xf numFmtId="0" fontId="20" fillId="0" borderId="35" xfId="0" applyFont="1" applyFill="1" applyBorder="1" applyAlignment="1">
      <alignment horizontal="left" vertical="top" wrapText="1" indent="6"/>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4" fillId="0" borderId="0" xfId="0" applyFont="1" applyFill="1" applyBorder="1" applyAlignment="1">
      <alignment horizontal="center" vertical="top" wrapText="1"/>
    </xf>
    <xf numFmtId="0" fontId="24" fillId="0" borderId="41" xfId="0" applyFont="1" applyFill="1" applyBorder="1" applyAlignment="1">
      <alignment horizontal="center" vertical="top" wrapText="1"/>
    </xf>
    <xf numFmtId="0" fontId="23" fillId="0" borderId="0" xfId="0" applyFont="1" applyFill="1" applyBorder="1" applyAlignment="1">
      <alignment horizontal="left" vertical="top" wrapText="1" indent="14"/>
    </xf>
    <xf numFmtId="0" fontId="23" fillId="0" borderId="41" xfId="0" applyFont="1" applyFill="1" applyBorder="1" applyAlignment="1">
      <alignment horizontal="left" vertical="top" wrapText="1" indent="14"/>
    </xf>
    <xf numFmtId="0" fontId="26" fillId="0" borderId="39" xfId="0" applyFont="1" applyFill="1" applyBorder="1" applyAlignment="1">
      <alignment horizontal="left" vertical="top" wrapText="1" indent="30"/>
    </xf>
    <xf numFmtId="0" fontId="26" fillId="0" borderId="40" xfId="0" applyFont="1" applyFill="1" applyBorder="1" applyAlignment="1">
      <alignment horizontal="left" vertical="top" wrapText="1" indent="30"/>
    </xf>
    <xf numFmtId="0" fontId="23" fillId="0" borderId="36" xfId="0" applyFont="1" applyFill="1" applyBorder="1" applyAlignment="1">
      <alignment horizontal="left" vertical="top" wrapText="1"/>
    </xf>
    <xf numFmtId="0" fontId="23" fillId="0" borderId="37" xfId="0" applyFont="1" applyFill="1" applyBorder="1" applyAlignment="1">
      <alignment horizontal="left" vertical="top" wrapText="1"/>
    </xf>
    <xf numFmtId="0" fontId="23" fillId="0" borderId="38" xfId="0" applyFont="1" applyFill="1" applyBorder="1" applyAlignment="1">
      <alignment horizontal="left" vertical="top" wrapText="1"/>
    </xf>
    <xf numFmtId="0" fontId="18"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7" fillId="0" borderId="36" xfId="0" applyFont="1" applyFill="1" applyBorder="1" applyAlignment="1">
      <alignment horizontal="left" vertical="top" wrapText="1" indent="28"/>
    </xf>
    <xf numFmtId="0" fontId="27" fillId="0" borderId="37" xfId="0" applyFont="1" applyFill="1" applyBorder="1" applyAlignment="1">
      <alignment horizontal="left" vertical="top" wrapText="1" indent="28"/>
    </xf>
    <xf numFmtId="0" fontId="27" fillId="0" borderId="38" xfId="0" applyFont="1" applyFill="1" applyBorder="1" applyAlignment="1">
      <alignment horizontal="left" vertical="top" wrapText="1" indent="28"/>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70" zoomScaleNormal="85" zoomScaleSheetLayoutView="70" workbookViewId="0">
      <selection activeCell="L18" sqref="L18"/>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96" t="s">
        <v>2800</v>
      </c>
      <c r="B1" s="96"/>
      <c r="C1" s="97"/>
      <c r="D1" s="71" t="s">
        <v>2801</v>
      </c>
      <c r="E1" s="72"/>
      <c r="F1" s="72"/>
      <c r="G1" s="72"/>
      <c r="H1" s="72"/>
      <c r="I1" s="72"/>
      <c r="J1" s="72"/>
    </row>
    <row r="2" spans="1:22" ht="12.75" customHeight="1" x14ac:dyDescent="0.2">
      <c r="A2" s="98" t="s">
        <v>2802</v>
      </c>
      <c r="B2" s="99"/>
      <c r="C2" s="99"/>
      <c r="D2" s="100"/>
      <c r="E2" s="72"/>
      <c r="F2" s="72"/>
      <c r="G2" s="72"/>
      <c r="H2" s="72"/>
      <c r="I2" s="72"/>
      <c r="J2" s="72"/>
    </row>
    <row r="3" spans="1:22" ht="12.75" customHeight="1" x14ac:dyDescent="0.2">
      <c r="A3" s="101" t="s">
        <v>2803</v>
      </c>
      <c r="B3" s="101"/>
      <c r="C3" s="102"/>
      <c r="D3" s="71" t="s">
        <v>2804</v>
      </c>
      <c r="E3" s="72"/>
      <c r="F3" s="72"/>
      <c r="G3" s="72"/>
      <c r="H3" s="72"/>
      <c r="I3" s="72"/>
      <c r="J3" s="72"/>
    </row>
    <row r="4" spans="1:22" ht="44.25" customHeight="1" x14ac:dyDescent="0.2">
      <c r="A4" s="103"/>
      <c r="B4" s="103"/>
      <c r="C4" s="104"/>
      <c r="D4" s="71" t="s">
        <v>2805</v>
      </c>
      <c r="E4" s="72"/>
      <c r="F4" s="72"/>
      <c r="G4" s="72"/>
      <c r="H4" s="72"/>
      <c r="I4" s="72"/>
      <c r="J4" s="72"/>
    </row>
    <row r="5" spans="1:22" ht="19.5" customHeight="1" x14ac:dyDescent="0.2">
      <c r="A5" s="103"/>
      <c r="B5" s="103"/>
      <c r="C5" s="104"/>
      <c r="D5" s="71" t="s">
        <v>2806</v>
      </c>
      <c r="E5" s="72"/>
      <c r="F5" s="72"/>
      <c r="G5" s="72"/>
      <c r="H5" s="72"/>
      <c r="I5" s="72"/>
      <c r="J5" s="72"/>
    </row>
    <row r="6" spans="1:22" ht="18" customHeight="1" x14ac:dyDescent="0.2">
      <c r="A6" s="103"/>
      <c r="B6" s="103"/>
      <c r="C6" s="104"/>
      <c r="D6" s="71" t="s">
        <v>2807</v>
      </c>
      <c r="E6" s="72"/>
      <c r="F6" s="72"/>
      <c r="G6" s="72"/>
      <c r="H6" s="72"/>
      <c r="I6" s="72"/>
      <c r="J6" s="72"/>
    </row>
    <row r="7" spans="1:22" ht="20.100000000000001" customHeight="1" x14ac:dyDescent="0.2">
      <c r="A7" s="103"/>
      <c r="B7" s="103"/>
      <c r="C7" s="104"/>
      <c r="D7" s="71" t="s">
        <v>2808</v>
      </c>
      <c r="E7" s="72"/>
      <c r="F7" s="72"/>
      <c r="G7" s="72"/>
      <c r="H7" s="72"/>
      <c r="I7" s="72"/>
      <c r="J7" s="72"/>
    </row>
    <row r="8" spans="1:22" ht="20.100000000000001" customHeight="1" x14ac:dyDescent="0.2">
      <c r="A8" s="103"/>
      <c r="B8" s="103"/>
      <c r="C8" s="104"/>
      <c r="D8" s="71" t="s">
        <v>2809</v>
      </c>
      <c r="E8" s="72"/>
      <c r="F8" s="72"/>
      <c r="G8" s="72"/>
      <c r="H8" s="72"/>
      <c r="I8" s="72"/>
      <c r="J8" s="72"/>
    </row>
    <row r="9" spans="1:22" ht="20.100000000000001" customHeight="1" x14ac:dyDescent="0.2">
      <c r="A9" s="103"/>
      <c r="B9" s="103"/>
      <c r="C9" s="104"/>
      <c r="D9" s="71" t="s">
        <v>2810</v>
      </c>
      <c r="E9" s="72"/>
      <c r="F9" s="72"/>
      <c r="G9" s="72"/>
      <c r="H9" s="72"/>
      <c r="I9" s="72"/>
      <c r="J9" s="72"/>
    </row>
    <row r="10" spans="1:22" ht="20.100000000000001" customHeight="1" x14ac:dyDescent="0.2">
      <c r="A10" s="103"/>
      <c r="B10" s="103"/>
      <c r="C10" s="104"/>
      <c r="D10" s="71" t="s">
        <v>2811</v>
      </c>
      <c r="E10" s="72"/>
      <c r="F10" s="72"/>
      <c r="G10" s="72"/>
      <c r="H10" s="72"/>
      <c r="I10" s="72"/>
      <c r="J10" s="72"/>
    </row>
    <row r="11" spans="1:22" s="43" customFormat="1" ht="20.100000000000001" customHeight="1" x14ac:dyDescent="0.2">
      <c r="A11" s="103"/>
      <c r="B11" s="103"/>
      <c r="C11" s="104"/>
      <c r="D11" s="71" t="s">
        <v>2812</v>
      </c>
      <c r="E11" s="72"/>
      <c r="F11" s="72"/>
      <c r="G11" s="72"/>
      <c r="H11" s="72"/>
      <c r="I11" s="72"/>
      <c r="J11" s="72"/>
      <c r="K11" s="42"/>
      <c r="L11" s="42"/>
      <c r="M11" s="42"/>
      <c r="N11" s="42"/>
      <c r="O11" s="42"/>
      <c r="P11" s="42"/>
      <c r="Q11" s="42"/>
      <c r="R11" s="42"/>
      <c r="S11" s="42"/>
      <c r="T11" s="42"/>
      <c r="U11" s="42"/>
      <c r="V11" s="42"/>
    </row>
    <row r="12" spans="1:22" ht="20.100000000000001" customHeight="1" x14ac:dyDescent="0.2">
      <c r="A12" s="73" t="s">
        <v>2813</v>
      </c>
      <c r="B12" s="72"/>
      <c r="C12" s="72"/>
      <c r="D12" s="72"/>
      <c r="E12" s="72"/>
      <c r="F12" s="72"/>
      <c r="G12" s="72"/>
      <c r="H12" s="72"/>
      <c r="I12" s="72"/>
      <c r="J12" s="72"/>
      <c r="K12" s="33"/>
      <c r="L12" s="33"/>
      <c r="M12" s="33"/>
      <c r="N12" s="33"/>
      <c r="O12" s="33"/>
    </row>
    <row r="13" spans="1:22" ht="20.100000000000001" customHeight="1" x14ac:dyDescent="0.2">
      <c r="A13" s="74" t="s">
        <v>2814</v>
      </c>
      <c r="B13" s="72"/>
      <c r="C13" s="72"/>
      <c r="D13" s="72"/>
      <c r="E13" s="72"/>
      <c r="F13" s="72"/>
      <c r="G13" s="72"/>
      <c r="H13" s="72"/>
      <c r="I13" s="72"/>
      <c r="J13" s="72"/>
    </row>
    <row r="14" spans="1:22" ht="20.100000000000001" customHeight="1" x14ac:dyDescent="0.2">
      <c r="A14" s="98" t="s">
        <v>2815</v>
      </c>
      <c r="B14" s="99"/>
      <c r="C14" s="99"/>
      <c r="D14" s="99"/>
      <c r="E14" s="99"/>
      <c r="F14" s="99"/>
      <c r="G14" s="100"/>
      <c r="H14" s="78"/>
      <c r="I14" s="80"/>
      <c r="J14" s="79"/>
    </row>
    <row r="15" spans="1:22" ht="20.100000000000001" customHeight="1" x14ac:dyDescent="0.2">
      <c r="A15" s="111" t="s">
        <v>2816</v>
      </c>
      <c r="B15" s="112"/>
      <c r="C15" s="112"/>
      <c r="D15" s="112"/>
      <c r="E15" s="112"/>
      <c r="F15" s="112"/>
      <c r="G15" s="113"/>
      <c r="H15" s="85">
        <v>107644.2</v>
      </c>
      <c r="I15" s="86"/>
      <c r="J15" s="87"/>
    </row>
    <row r="16" spans="1:22" s="44" customFormat="1" ht="29.25" customHeight="1" x14ac:dyDescent="0.2">
      <c r="A16" s="98" t="s">
        <v>2817</v>
      </c>
      <c r="B16" s="99"/>
      <c r="C16" s="99"/>
      <c r="D16" s="99"/>
      <c r="E16" s="99"/>
      <c r="F16" s="99"/>
      <c r="G16" s="100"/>
      <c r="H16" s="78"/>
      <c r="I16" s="80"/>
      <c r="J16" s="79"/>
    </row>
    <row r="17" spans="1:10" s="44" customFormat="1" ht="29.25" customHeight="1" x14ac:dyDescent="0.2">
      <c r="A17" s="98" t="s">
        <v>2818</v>
      </c>
      <c r="B17" s="99"/>
      <c r="C17" s="99"/>
      <c r="D17" s="99"/>
      <c r="E17" s="99"/>
      <c r="F17" s="99"/>
      <c r="G17" s="100"/>
      <c r="H17" s="78"/>
      <c r="I17" s="80"/>
      <c r="J17" s="79"/>
    </row>
    <row r="18" spans="1:10" ht="24.95" customHeight="1" x14ac:dyDescent="0.2">
      <c r="A18" s="98" t="s">
        <v>2819</v>
      </c>
      <c r="B18" s="99"/>
      <c r="C18" s="99"/>
      <c r="D18" s="99"/>
      <c r="E18" s="99"/>
      <c r="F18" s="99"/>
      <c r="G18" s="100"/>
      <c r="H18" s="78"/>
      <c r="I18" s="80"/>
      <c r="J18" s="79"/>
    </row>
    <row r="19" spans="1:10" ht="24.95" customHeight="1" x14ac:dyDescent="0.2">
      <c r="A19" s="98" t="s">
        <v>2820</v>
      </c>
      <c r="B19" s="99"/>
      <c r="C19" s="99"/>
      <c r="D19" s="99"/>
      <c r="E19" s="99"/>
      <c r="F19" s="99"/>
      <c r="G19" s="100"/>
      <c r="H19" s="78"/>
      <c r="I19" s="80"/>
      <c r="J19" s="79"/>
    </row>
    <row r="20" spans="1:10" ht="24.95" customHeight="1" x14ac:dyDescent="0.2">
      <c r="A20" s="98" t="s">
        <v>2821</v>
      </c>
      <c r="B20" s="99"/>
      <c r="C20" s="99"/>
      <c r="D20" s="99"/>
      <c r="E20" s="99"/>
      <c r="F20" s="99"/>
      <c r="G20" s="100"/>
      <c r="H20" s="78"/>
      <c r="I20" s="80"/>
      <c r="J20" s="79"/>
    </row>
    <row r="21" spans="1:10" ht="24.95" customHeight="1" x14ac:dyDescent="0.2">
      <c r="A21" s="98" t="s">
        <v>2822</v>
      </c>
      <c r="B21" s="99"/>
      <c r="C21" s="99"/>
      <c r="D21" s="99"/>
      <c r="E21" s="99"/>
      <c r="F21" s="99"/>
      <c r="G21" s="100"/>
      <c r="H21" s="78"/>
      <c r="I21" s="80"/>
      <c r="J21" s="79"/>
    </row>
    <row r="22" spans="1:10" ht="24.95" customHeight="1" x14ac:dyDescent="0.2">
      <c r="A22" s="98" t="s">
        <v>2823</v>
      </c>
      <c r="B22" s="99"/>
      <c r="C22" s="99"/>
      <c r="D22" s="99"/>
      <c r="E22" s="99"/>
      <c r="F22" s="99"/>
      <c r="G22" s="100"/>
      <c r="H22" s="78"/>
      <c r="I22" s="80"/>
      <c r="J22" s="79"/>
    </row>
    <row r="23" spans="1:10" ht="24.95" customHeight="1" x14ac:dyDescent="0.2">
      <c r="A23" s="98" t="s">
        <v>2824</v>
      </c>
      <c r="B23" s="99"/>
      <c r="C23" s="99"/>
      <c r="D23" s="99"/>
      <c r="E23" s="99"/>
      <c r="F23" s="99"/>
      <c r="G23" s="100"/>
      <c r="H23" s="78"/>
      <c r="I23" s="80"/>
      <c r="J23" s="79"/>
    </row>
    <row r="24" spans="1:10" ht="24.95" customHeight="1" x14ac:dyDescent="0.2">
      <c r="A24" s="98" t="s">
        <v>2825</v>
      </c>
      <c r="B24" s="99"/>
      <c r="C24" s="99"/>
      <c r="D24" s="99"/>
      <c r="E24" s="99"/>
      <c r="F24" s="99"/>
      <c r="G24" s="100"/>
      <c r="H24" s="78"/>
      <c r="I24" s="80"/>
      <c r="J24" s="79"/>
    </row>
    <row r="25" spans="1:10" ht="24.95" customHeight="1" x14ac:dyDescent="0.2">
      <c r="A25" s="98" t="s">
        <v>2826</v>
      </c>
      <c r="B25" s="99"/>
      <c r="C25" s="99"/>
      <c r="D25" s="99"/>
      <c r="E25" s="99"/>
      <c r="F25" s="99"/>
      <c r="G25" s="100"/>
      <c r="H25" s="78"/>
      <c r="I25" s="80"/>
      <c r="J25" s="79"/>
    </row>
    <row r="26" spans="1:10" ht="24.95" customHeight="1" x14ac:dyDescent="0.2">
      <c r="A26" s="109" t="s">
        <v>2827</v>
      </c>
      <c r="B26" s="109"/>
      <c r="C26" s="109"/>
      <c r="D26" s="109"/>
      <c r="E26" s="109"/>
      <c r="F26" s="109"/>
      <c r="G26" s="110"/>
      <c r="H26" s="85">
        <v>107644.2</v>
      </c>
      <c r="I26" s="86"/>
      <c r="J26" s="87"/>
    </row>
    <row r="27" spans="1:10" ht="24.95" customHeight="1" x14ac:dyDescent="0.2">
      <c r="A27" s="107" t="s">
        <v>2828</v>
      </c>
      <c r="B27" s="107"/>
      <c r="C27" s="107"/>
      <c r="D27" s="107"/>
      <c r="E27" s="108"/>
      <c r="F27" s="90">
        <v>0.1</v>
      </c>
      <c r="G27" s="91"/>
      <c r="H27" s="85">
        <v>10764.42</v>
      </c>
      <c r="I27" s="86"/>
      <c r="J27" s="87"/>
    </row>
    <row r="28" spans="1:10" ht="24.95" customHeight="1" x14ac:dyDescent="0.2">
      <c r="A28" s="94" t="s">
        <v>2829</v>
      </c>
      <c r="B28" s="94"/>
      <c r="C28" s="94"/>
      <c r="D28" s="94"/>
      <c r="E28" s="94"/>
      <c r="F28" s="94"/>
      <c r="G28" s="95"/>
      <c r="H28" s="85">
        <v>118408.62</v>
      </c>
      <c r="I28" s="86"/>
      <c r="J28" s="87"/>
    </row>
    <row r="29" spans="1:10" ht="24.95" customHeight="1" x14ac:dyDescent="0.2">
      <c r="A29" s="107" t="s">
        <v>2830</v>
      </c>
      <c r="B29" s="107"/>
      <c r="C29" s="107"/>
      <c r="D29" s="107"/>
      <c r="E29" s="108"/>
      <c r="F29" s="90">
        <v>0.1</v>
      </c>
      <c r="G29" s="91"/>
      <c r="H29" s="85">
        <v>10764.42</v>
      </c>
      <c r="I29" s="86"/>
      <c r="J29" s="87"/>
    </row>
    <row r="30" spans="1:10" ht="24.95" customHeight="1" x14ac:dyDescent="0.2">
      <c r="A30" s="94" t="s">
        <v>2829</v>
      </c>
      <c r="B30" s="94"/>
      <c r="C30" s="94"/>
      <c r="D30" s="94"/>
      <c r="E30" s="94"/>
      <c r="F30" s="94"/>
      <c r="G30" s="95"/>
      <c r="H30" s="85">
        <v>129173.04</v>
      </c>
      <c r="I30" s="86"/>
      <c r="J30" s="87"/>
    </row>
    <row r="31" spans="1:10" ht="24.95" customHeight="1" x14ac:dyDescent="0.2">
      <c r="A31" s="105" t="s">
        <v>2831</v>
      </c>
      <c r="B31" s="105"/>
      <c r="C31" s="105"/>
      <c r="D31" s="105"/>
      <c r="E31" s="106"/>
      <c r="F31" s="90">
        <v>0.2</v>
      </c>
      <c r="G31" s="91"/>
      <c r="H31" s="85">
        <v>21528.84</v>
      </c>
      <c r="I31" s="86"/>
      <c r="J31" s="87"/>
    </row>
    <row r="32" spans="1:10" ht="24.95" customHeight="1" x14ac:dyDescent="0.2">
      <c r="A32" s="94" t="s">
        <v>2829</v>
      </c>
      <c r="B32" s="94"/>
      <c r="C32" s="94"/>
      <c r="D32" s="94"/>
      <c r="E32" s="94"/>
      <c r="F32" s="94"/>
      <c r="G32" s="95"/>
      <c r="H32" s="85">
        <v>150701.88</v>
      </c>
      <c r="I32" s="86"/>
      <c r="J32" s="87"/>
    </row>
    <row r="33" spans="1:10" ht="24.95" customHeight="1" x14ac:dyDescent="0.2">
      <c r="A33" s="88" t="s">
        <v>2832</v>
      </c>
      <c r="B33" s="88"/>
      <c r="C33" s="88"/>
      <c r="D33" s="88"/>
      <c r="E33" s="89"/>
      <c r="F33" s="90">
        <v>0.02</v>
      </c>
      <c r="G33" s="91"/>
      <c r="H33" s="85">
        <v>3780.79</v>
      </c>
      <c r="I33" s="86"/>
      <c r="J33" s="87"/>
    </row>
    <row r="34" spans="1:10" ht="24.95" customHeight="1" x14ac:dyDescent="0.2">
      <c r="A34" s="92"/>
      <c r="B34" s="92"/>
      <c r="C34" s="92"/>
      <c r="D34" s="92"/>
      <c r="E34" s="92"/>
      <c r="F34" s="92"/>
      <c r="G34" s="93"/>
      <c r="H34" s="85">
        <v>154482.67000000001</v>
      </c>
      <c r="I34" s="86"/>
      <c r="J34" s="87"/>
    </row>
    <row r="35" spans="1:10" ht="24.95" customHeight="1" x14ac:dyDescent="0.2">
      <c r="A35" s="107" t="s">
        <v>2833</v>
      </c>
      <c r="B35" s="107"/>
      <c r="C35" s="107"/>
      <c r="D35" s="107"/>
      <c r="E35" s="108"/>
      <c r="F35" s="78"/>
      <c r="G35" s="79"/>
      <c r="H35" s="78"/>
      <c r="I35" s="80"/>
      <c r="J35" s="79"/>
    </row>
    <row r="36" spans="1:10" ht="24.95" customHeight="1" x14ac:dyDescent="0.2">
      <c r="A36" s="81" t="s">
        <v>2834</v>
      </c>
      <c r="B36" s="81"/>
      <c r="C36" s="81"/>
      <c r="D36" s="81"/>
      <c r="E36" s="81"/>
      <c r="F36" s="81"/>
      <c r="G36" s="82"/>
      <c r="H36" s="85">
        <v>154482.67000000001</v>
      </c>
      <c r="I36" s="86"/>
      <c r="J36" s="87"/>
    </row>
    <row r="37" spans="1:10" ht="24.95" customHeight="1" x14ac:dyDescent="0.2">
      <c r="A37" s="83"/>
      <c r="B37" s="83"/>
      <c r="C37" s="83"/>
      <c r="D37" s="83"/>
      <c r="E37" s="83"/>
      <c r="F37" s="83"/>
      <c r="G37" s="84"/>
      <c r="H37" s="78"/>
      <c r="I37" s="80"/>
      <c r="J37" s="79"/>
    </row>
    <row r="38" spans="1:10" ht="24.95" customHeight="1" x14ac:dyDescent="0.2">
      <c r="A38" s="118" t="s">
        <v>2835</v>
      </c>
      <c r="B38" s="119"/>
      <c r="C38" s="119"/>
      <c r="D38" s="119"/>
      <c r="E38" s="119"/>
      <c r="F38" s="119"/>
      <c r="G38" s="120"/>
      <c r="H38" s="75">
        <v>154482.67000000001</v>
      </c>
      <c r="I38" s="76"/>
      <c r="J38" s="77"/>
    </row>
    <row r="39" spans="1:10" ht="24.95" customHeight="1" x14ac:dyDescent="0.2">
      <c r="A39" s="74" t="s">
        <v>2836</v>
      </c>
      <c r="B39" s="72"/>
      <c r="C39" s="72"/>
      <c r="D39" s="72"/>
      <c r="E39" s="72"/>
      <c r="F39" s="72"/>
      <c r="G39" s="72"/>
      <c r="H39" s="72"/>
      <c r="I39" s="72"/>
      <c r="J39" s="72"/>
    </row>
    <row r="40" spans="1:10" ht="51.75" customHeight="1" x14ac:dyDescent="0.2">
      <c r="A40" s="115"/>
      <c r="B40" s="115"/>
      <c r="C40" s="115"/>
      <c r="D40" s="115"/>
      <c r="E40" s="69"/>
      <c r="F40" s="45"/>
      <c r="G40" s="33"/>
    </row>
    <row r="41" spans="1:10" ht="24.95" customHeight="1" x14ac:dyDescent="0.2">
      <c r="A41" s="116"/>
      <c r="B41" s="116"/>
      <c r="C41" s="116"/>
      <c r="D41" s="116"/>
      <c r="E41" s="116"/>
      <c r="F41" s="45"/>
      <c r="G41" s="33"/>
    </row>
    <row r="42" spans="1:10" ht="24.95" customHeight="1" x14ac:dyDescent="0.2">
      <c r="A42" s="116"/>
      <c r="B42" s="116"/>
      <c r="C42" s="116"/>
      <c r="D42" s="116"/>
      <c r="E42" s="116"/>
      <c r="F42" s="45"/>
      <c r="G42" s="33"/>
    </row>
    <row r="43" spans="1:10" ht="20.100000000000001" customHeight="1" x14ac:dyDescent="0.2">
      <c r="A43" s="46"/>
      <c r="B43" s="47"/>
      <c r="C43" s="47"/>
      <c r="D43" s="47"/>
      <c r="E43" s="47"/>
      <c r="F43" s="45"/>
      <c r="G43" s="33"/>
    </row>
    <row r="44" spans="1:10" ht="20.100000000000001" customHeight="1" x14ac:dyDescent="0.2">
      <c r="A44" s="117"/>
      <c r="B44" s="117"/>
      <c r="C44" s="117"/>
      <c r="D44" s="117"/>
      <c r="E44" s="117"/>
      <c r="F44" s="45"/>
      <c r="G44" s="33"/>
    </row>
    <row r="45" spans="1:10" ht="20.100000000000001" customHeight="1" x14ac:dyDescent="0.2">
      <c r="A45" s="117"/>
      <c r="B45" s="117"/>
      <c r="C45" s="117"/>
      <c r="D45" s="117"/>
      <c r="E45" s="117"/>
      <c r="F45" s="45"/>
      <c r="G45" s="33"/>
    </row>
    <row r="46" spans="1:10" ht="20.100000000000001" customHeight="1" x14ac:dyDescent="0.2">
      <c r="A46" s="117"/>
      <c r="B46" s="117"/>
      <c r="C46" s="117"/>
      <c r="D46" s="117"/>
      <c r="E46" s="117"/>
      <c r="F46" s="45"/>
      <c r="G46" s="33"/>
    </row>
    <row r="47" spans="1:10" ht="20.100000000000001" customHeight="1" x14ac:dyDescent="0.2">
      <c r="A47" s="117"/>
      <c r="B47" s="117"/>
      <c r="C47" s="117"/>
      <c r="D47" s="117"/>
      <c r="E47" s="117"/>
      <c r="F47" s="45"/>
      <c r="G47" s="33"/>
    </row>
    <row r="48" spans="1:10" ht="20.100000000000001" customHeight="1" x14ac:dyDescent="0.25">
      <c r="A48" s="114"/>
      <c r="B48" s="114"/>
      <c r="C48" s="114"/>
      <c r="D48" s="114"/>
      <c r="E48" s="114"/>
      <c r="F48" s="45"/>
      <c r="G48" s="33"/>
    </row>
  </sheetData>
  <mergeCells count="65">
    <mergeCell ref="A15:G15"/>
    <mergeCell ref="H15:J15"/>
    <mergeCell ref="A16:G16"/>
    <mergeCell ref="H16:J16"/>
    <mergeCell ref="A48:E48"/>
    <mergeCell ref="A40:D40"/>
    <mergeCell ref="A41:E41"/>
    <mergeCell ref="A42:E42"/>
    <mergeCell ref="A44:E44"/>
    <mergeCell ref="A45:E45"/>
    <mergeCell ref="A46:E46"/>
    <mergeCell ref="A47:E47"/>
    <mergeCell ref="A38:G38"/>
    <mergeCell ref="A35:E35"/>
    <mergeCell ref="A17:G17"/>
    <mergeCell ref="H17:J17"/>
    <mergeCell ref="A18:G18"/>
    <mergeCell ref="H18:J18"/>
    <mergeCell ref="A19:G19"/>
    <mergeCell ref="H19:J19"/>
    <mergeCell ref="A20:G20"/>
    <mergeCell ref="H20:J20"/>
    <mergeCell ref="A21:G21"/>
    <mergeCell ref="H21:J21"/>
    <mergeCell ref="A22:G22"/>
    <mergeCell ref="H22:J22"/>
    <mergeCell ref="A28:G28"/>
    <mergeCell ref="H28:J28"/>
    <mergeCell ref="A23:G23"/>
    <mergeCell ref="H23:J23"/>
    <mergeCell ref="A24:G24"/>
    <mergeCell ref="H24:J24"/>
    <mergeCell ref="A25:G25"/>
    <mergeCell ref="H25:J25"/>
    <mergeCell ref="A27:E27"/>
    <mergeCell ref="A26:G26"/>
    <mergeCell ref="H26:J26"/>
    <mergeCell ref="F27:G27"/>
    <mergeCell ref="H27:J27"/>
    <mergeCell ref="A31:E31"/>
    <mergeCell ref="A29:E29"/>
    <mergeCell ref="F29:G29"/>
    <mergeCell ref="H29:J29"/>
    <mergeCell ref="A30:G30"/>
    <mergeCell ref="H30:J30"/>
    <mergeCell ref="F31:G31"/>
    <mergeCell ref="H31:J31"/>
    <mergeCell ref="A1:C1"/>
    <mergeCell ref="A2:D2"/>
    <mergeCell ref="A3:C11"/>
    <mergeCell ref="A14:G14"/>
    <mergeCell ref="H14:J14"/>
    <mergeCell ref="H32:J32"/>
    <mergeCell ref="A33:E33"/>
    <mergeCell ref="F33:G33"/>
    <mergeCell ref="H33:J33"/>
    <mergeCell ref="A34:G34"/>
    <mergeCell ref="H34:J34"/>
    <mergeCell ref="A32:G32"/>
    <mergeCell ref="H38:J38"/>
    <mergeCell ref="F35:G35"/>
    <mergeCell ref="H35:J35"/>
    <mergeCell ref="A36:G37"/>
    <mergeCell ref="H36:J36"/>
    <mergeCell ref="H37:J3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tabSelected="1" topLeftCell="A20" zoomScaleNormal="100" workbookViewId="0">
      <selection activeCell="G53" sqref="G53"/>
    </sheetView>
  </sheetViews>
  <sheetFormatPr defaultRowHeight="12.75" x14ac:dyDescent="0.2"/>
  <cols>
    <col min="1" max="1" width="23.85546875" customWidth="1"/>
    <col min="2" max="2" width="101" bestFit="1"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34" t="s">
        <v>2723</v>
      </c>
      <c r="B7" s="134" t="s">
        <v>2725</v>
      </c>
      <c r="C7" s="134" t="s">
        <v>2746</v>
      </c>
      <c r="D7" s="134" t="s">
        <v>2726</v>
      </c>
      <c r="E7" s="136" t="s">
        <v>2747</v>
      </c>
      <c r="F7" s="137"/>
      <c r="G7" s="132" t="s">
        <v>2748</v>
      </c>
      <c r="H7" s="133" t="s">
        <v>2728</v>
      </c>
      <c r="J7" s="54"/>
    </row>
    <row r="8" spans="1:17" ht="18.75" thickBot="1" x14ac:dyDescent="0.25">
      <c r="A8" s="135"/>
      <c r="B8" s="135"/>
      <c r="C8" s="135"/>
      <c r="D8" s="135"/>
      <c r="E8" s="66" t="s">
        <v>2749</v>
      </c>
      <c r="F8" s="66" t="s">
        <v>2750</v>
      </c>
      <c r="G8" s="67" t="s">
        <v>2749</v>
      </c>
      <c r="H8" s="67" t="s">
        <v>2750</v>
      </c>
      <c r="J8" s="54"/>
    </row>
    <row r="9" spans="1:17" ht="12.75" customHeight="1" x14ac:dyDescent="0.2">
      <c r="A9" s="52" t="s">
        <v>2751</v>
      </c>
      <c r="B9" s="39" t="s">
        <v>2732</v>
      </c>
      <c r="C9" s="39"/>
      <c r="D9" s="50">
        <v>0.1</v>
      </c>
      <c r="E9" s="126" t="s">
        <v>2734</v>
      </c>
      <c r="F9" s="127"/>
      <c r="G9" s="127"/>
      <c r="H9" s="128"/>
      <c r="J9" s="55"/>
    </row>
    <row r="10" spans="1:17" ht="12.75" customHeight="1" x14ac:dyDescent="0.2">
      <c r="A10" s="52" t="s">
        <v>2752</v>
      </c>
      <c r="B10" s="24" t="s">
        <v>2733</v>
      </c>
      <c r="C10" s="24"/>
      <c r="D10" s="51">
        <v>0.1</v>
      </c>
      <c r="E10" s="129" t="s">
        <v>2734</v>
      </c>
      <c r="F10" s="130"/>
      <c r="G10" s="130"/>
      <c r="H10" s="131"/>
      <c r="J10" s="55"/>
      <c r="K10" s="33"/>
      <c r="L10" s="33"/>
      <c r="M10" s="33"/>
      <c r="N10" s="33"/>
      <c r="O10" s="33"/>
      <c r="P10" s="33"/>
      <c r="Q10" s="33"/>
    </row>
    <row r="11" spans="1:17" x14ac:dyDescent="0.2">
      <c r="A11" s="52" t="s">
        <v>2753</v>
      </c>
      <c r="B11" s="24" t="s">
        <v>78</v>
      </c>
      <c r="C11" s="24" t="s">
        <v>9</v>
      </c>
      <c r="D11" s="24">
        <v>3061</v>
      </c>
      <c r="E11" s="25">
        <v>0.4</v>
      </c>
      <c r="F11" s="65">
        <v>0.26</v>
      </c>
      <c r="G11" s="64">
        <f>PRODUCT(E11,D11)</f>
        <v>1224.4000000000001</v>
      </c>
      <c r="H11" s="59">
        <f t="shared" ref="H11:H50" si="0">PRODUCT(D11,F11)</f>
        <v>795.86</v>
      </c>
      <c r="J11" s="33"/>
      <c r="K11" s="33"/>
      <c r="L11" s="33"/>
      <c r="M11" s="33"/>
      <c r="N11" s="33"/>
      <c r="O11" s="33"/>
      <c r="P11" s="33"/>
      <c r="Q11" s="33"/>
    </row>
    <row r="12" spans="1:17" ht="15" x14ac:dyDescent="0.2">
      <c r="A12" s="52" t="s">
        <v>2754</v>
      </c>
      <c r="B12" s="24" t="s">
        <v>2755</v>
      </c>
      <c r="C12" s="24" t="s">
        <v>9</v>
      </c>
      <c r="D12" s="24">
        <v>3563</v>
      </c>
      <c r="E12" s="25">
        <v>0.4</v>
      </c>
      <c r="F12" s="65">
        <v>0.14000000000000001</v>
      </c>
      <c r="G12" s="64">
        <f t="shared" ref="G12:G50" si="1">PRODUCT(E12,D12)</f>
        <v>1425.2</v>
      </c>
      <c r="H12" s="59">
        <f t="shared" si="0"/>
        <v>498.82000000000005</v>
      </c>
      <c r="J12" s="33"/>
      <c r="K12" s="61"/>
      <c r="L12" s="62"/>
      <c r="M12" s="62"/>
      <c r="N12" s="61"/>
      <c r="O12" s="33"/>
      <c r="P12" s="33"/>
      <c r="Q12" s="33"/>
    </row>
    <row r="13" spans="1:17" ht="15" x14ac:dyDescent="0.2">
      <c r="A13" s="52" t="s">
        <v>2756</v>
      </c>
      <c r="B13" s="24" t="s">
        <v>99</v>
      </c>
      <c r="C13" s="24" t="s">
        <v>9</v>
      </c>
      <c r="D13" s="24">
        <v>90</v>
      </c>
      <c r="E13" s="25">
        <v>6</v>
      </c>
      <c r="F13" s="65">
        <v>5.6</v>
      </c>
      <c r="G13" s="64">
        <f t="shared" si="1"/>
        <v>540</v>
      </c>
      <c r="H13" s="59">
        <f t="shared" si="0"/>
        <v>503.99999999999994</v>
      </c>
      <c r="J13" s="33"/>
      <c r="K13" s="61"/>
      <c r="L13" s="61"/>
      <c r="M13" s="62"/>
      <c r="N13" s="61"/>
      <c r="O13" s="33"/>
      <c r="P13" s="33"/>
      <c r="Q13" s="33"/>
    </row>
    <row r="14" spans="1:17" ht="15" x14ac:dyDescent="0.2">
      <c r="A14" s="52" t="s">
        <v>2850</v>
      </c>
      <c r="B14" s="24" t="s">
        <v>17</v>
      </c>
      <c r="C14" s="24" t="s">
        <v>9</v>
      </c>
      <c r="D14" s="24">
        <v>1351</v>
      </c>
      <c r="E14" s="25">
        <v>0.4</v>
      </c>
      <c r="F14" s="65">
        <v>0.28999999999999998</v>
      </c>
      <c r="G14" s="64">
        <f t="shared" si="1"/>
        <v>540.4</v>
      </c>
      <c r="H14" s="59">
        <f t="shared" si="0"/>
        <v>391.78999999999996</v>
      </c>
      <c r="J14" s="33"/>
      <c r="K14" s="61"/>
      <c r="L14" s="61"/>
      <c r="M14" s="62"/>
      <c r="N14" s="61"/>
      <c r="O14" s="33"/>
      <c r="P14" s="33"/>
      <c r="Q14" s="33"/>
    </row>
    <row r="15" spans="1:17" ht="15" x14ac:dyDescent="0.2">
      <c r="A15" s="52" t="s">
        <v>2757</v>
      </c>
      <c r="B15" s="24" t="s">
        <v>108</v>
      </c>
      <c r="C15" s="24" t="s">
        <v>9</v>
      </c>
      <c r="D15" s="24">
        <v>239</v>
      </c>
      <c r="E15" s="25">
        <v>15</v>
      </c>
      <c r="F15" s="65">
        <v>14.28</v>
      </c>
      <c r="G15" s="64">
        <f t="shared" si="1"/>
        <v>3585</v>
      </c>
      <c r="H15" s="59">
        <f t="shared" si="0"/>
        <v>3412.92</v>
      </c>
      <c r="J15" s="33"/>
      <c r="K15" s="61"/>
      <c r="L15" s="62"/>
      <c r="M15" s="62"/>
      <c r="N15" s="61"/>
      <c r="O15" s="33"/>
      <c r="P15" s="33"/>
      <c r="Q15" s="33"/>
    </row>
    <row r="16" spans="1:17" ht="15" x14ac:dyDescent="0.2">
      <c r="A16" s="52" t="s">
        <v>2758</v>
      </c>
      <c r="B16" s="24" t="s">
        <v>25</v>
      </c>
      <c r="C16" s="24" t="s">
        <v>10</v>
      </c>
      <c r="D16" s="24">
        <v>22</v>
      </c>
      <c r="E16" s="25">
        <v>65</v>
      </c>
      <c r="F16" s="65">
        <v>99.97</v>
      </c>
      <c r="G16" s="64">
        <f t="shared" si="1"/>
        <v>1430</v>
      </c>
      <c r="H16" s="59">
        <f t="shared" si="0"/>
        <v>2199.34</v>
      </c>
      <c r="J16" s="33"/>
      <c r="K16" s="61"/>
      <c r="L16" s="62"/>
      <c r="M16" s="62"/>
      <c r="N16" s="61"/>
      <c r="O16" s="33"/>
      <c r="P16" s="33"/>
      <c r="Q16" s="33"/>
    </row>
    <row r="17" spans="1:17" ht="15" x14ac:dyDescent="0.2">
      <c r="A17" s="52" t="s">
        <v>2851</v>
      </c>
      <c r="B17" s="24" t="s">
        <v>2839</v>
      </c>
      <c r="C17" s="24" t="s">
        <v>3</v>
      </c>
      <c r="D17" s="24">
        <v>1</v>
      </c>
      <c r="E17" s="25">
        <v>5000</v>
      </c>
      <c r="F17" s="65">
        <v>12856.71</v>
      </c>
      <c r="G17" s="64">
        <f t="shared" si="1"/>
        <v>5000</v>
      </c>
      <c r="H17" s="59">
        <f t="shared" si="0"/>
        <v>12856.71</v>
      </c>
      <c r="J17" s="33"/>
      <c r="K17" s="61"/>
      <c r="L17" s="62"/>
      <c r="M17" s="62"/>
      <c r="N17" s="61"/>
      <c r="O17" s="33"/>
      <c r="P17" s="33"/>
      <c r="Q17" s="33"/>
    </row>
    <row r="18" spans="1:17" x14ac:dyDescent="0.2">
      <c r="A18" s="52" t="s">
        <v>2759</v>
      </c>
      <c r="B18" s="24" t="s">
        <v>27</v>
      </c>
      <c r="C18" s="24" t="s">
        <v>21</v>
      </c>
      <c r="D18" s="57">
        <v>64</v>
      </c>
      <c r="E18" s="58">
        <v>13</v>
      </c>
      <c r="F18" s="65">
        <v>14.22</v>
      </c>
      <c r="G18" s="64">
        <f t="shared" si="1"/>
        <v>832</v>
      </c>
      <c r="H18" s="59">
        <f t="shared" si="0"/>
        <v>910.08</v>
      </c>
      <c r="I18" s="60"/>
      <c r="J18" s="45"/>
    </row>
    <row r="19" spans="1:17" x14ac:dyDescent="0.2">
      <c r="A19" s="52" t="s">
        <v>2760</v>
      </c>
      <c r="B19" s="24" t="s">
        <v>29</v>
      </c>
      <c r="C19" s="24" t="s">
        <v>6</v>
      </c>
      <c r="D19" s="57">
        <v>35</v>
      </c>
      <c r="E19" s="58">
        <v>25</v>
      </c>
      <c r="F19" s="65">
        <v>4.6900000000000004</v>
      </c>
      <c r="G19" s="64">
        <f t="shared" si="1"/>
        <v>875</v>
      </c>
      <c r="H19" s="59">
        <f t="shared" si="0"/>
        <v>164.15</v>
      </c>
      <c r="I19" s="60"/>
      <c r="J19" s="45"/>
    </row>
    <row r="20" spans="1:17" x14ac:dyDescent="0.2">
      <c r="A20" s="70">
        <v>285713</v>
      </c>
      <c r="B20" s="24" t="s">
        <v>38</v>
      </c>
      <c r="C20" s="24" t="s">
        <v>21</v>
      </c>
      <c r="D20" s="24">
        <v>60</v>
      </c>
      <c r="E20" s="25">
        <v>100</v>
      </c>
      <c r="F20" s="65">
        <v>53.03</v>
      </c>
      <c r="G20" s="64">
        <f t="shared" si="1"/>
        <v>6000</v>
      </c>
      <c r="H20" s="59">
        <f t="shared" si="0"/>
        <v>3181.8</v>
      </c>
      <c r="J20" s="33"/>
    </row>
    <row r="21" spans="1:17" x14ac:dyDescent="0.2">
      <c r="A21" s="52" t="s">
        <v>2761</v>
      </c>
      <c r="B21" s="24" t="s">
        <v>41</v>
      </c>
      <c r="C21" s="24" t="s">
        <v>21</v>
      </c>
      <c r="D21" s="24">
        <v>1413</v>
      </c>
      <c r="E21" s="25">
        <v>7.5</v>
      </c>
      <c r="F21" s="65">
        <v>2.23</v>
      </c>
      <c r="G21" s="64">
        <f t="shared" si="1"/>
        <v>10597.5</v>
      </c>
      <c r="H21" s="59">
        <f t="shared" si="0"/>
        <v>3150.99</v>
      </c>
      <c r="J21" s="33"/>
    </row>
    <row r="22" spans="1:17" x14ac:dyDescent="0.2">
      <c r="A22" s="52" t="s">
        <v>2762</v>
      </c>
      <c r="B22" s="24" t="s">
        <v>2763</v>
      </c>
      <c r="C22" s="24" t="s">
        <v>40</v>
      </c>
      <c r="D22" s="24">
        <v>11.6</v>
      </c>
      <c r="E22" s="25">
        <v>165</v>
      </c>
      <c r="F22" s="65">
        <v>92.16</v>
      </c>
      <c r="G22" s="64">
        <f t="shared" si="1"/>
        <v>1914</v>
      </c>
      <c r="H22" s="59">
        <f t="shared" si="0"/>
        <v>1069.056</v>
      </c>
      <c r="J22" s="33"/>
    </row>
    <row r="23" spans="1:17" x14ac:dyDescent="0.2">
      <c r="A23" s="52" t="s">
        <v>2764</v>
      </c>
      <c r="B23" s="24" t="s">
        <v>2840</v>
      </c>
      <c r="C23" s="24" t="s">
        <v>40</v>
      </c>
      <c r="D23" s="24">
        <v>65</v>
      </c>
      <c r="E23" s="25">
        <v>315</v>
      </c>
      <c r="F23" s="65">
        <v>123.47</v>
      </c>
      <c r="G23" s="64">
        <f t="shared" si="1"/>
        <v>20475</v>
      </c>
      <c r="H23" s="59">
        <f t="shared" si="0"/>
        <v>8025.55</v>
      </c>
      <c r="J23" s="33"/>
    </row>
    <row r="24" spans="1:17" x14ac:dyDescent="0.2">
      <c r="A24" s="52" t="s">
        <v>2852</v>
      </c>
      <c r="B24" s="24" t="s">
        <v>2841</v>
      </c>
      <c r="C24" s="24" t="s">
        <v>12</v>
      </c>
      <c r="D24" s="24">
        <v>575</v>
      </c>
      <c r="E24" s="25">
        <v>60</v>
      </c>
      <c r="F24" s="65">
        <v>31.68</v>
      </c>
      <c r="G24" s="64">
        <f t="shared" si="1"/>
        <v>34500</v>
      </c>
      <c r="H24" s="59">
        <f t="shared" si="0"/>
        <v>18216</v>
      </c>
      <c r="J24" s="33"/>
    </row>
    <row r="25" spans="1:17" x14ac:dyDescent="0.2">
      <c r="A25" s="52" t="s">
        <v>2853</v>
      </c>
      <c r="B25" s="24" t="s">
        <v>2842</v>
      </c>
      <c r="C25" s="24" t="s">
        <v>21</v>
      </c>
      <c r="D25" s="24">
        <v>37</v>
      </c>
      <c r="E25" s="25">
        <v>85</v>
      </c>
      <c r="F25" s="65">
        <v>56.21</v>
      </c>
      <c r="G25" s="64">
        <f t="shared" si="1"/>
        <v>3145</v>
      </c>
      <c r="H25" s="59">
        <f t="shared" si="0"/>
        <v>2079.77</v>
      </c>
      <c r="J25" s="33"/>
    </row>
    <row r="26" spans="1:17" x14ac:dyDescent="0.2">
      <c r="A26" s="52" t="s">
        <v>2780</v>
      </c>
      <c r="B26" s="24" t="s">
        <v>2781</v>
      </c>
      <c r="C26" s="24" t="s">
        <v>34</v>
      </c>
      <c r="D26" s="24">
        <v>5</v>
      </c>
      <c r="E26" s="25">
        <v>440</v>
      </c>
      <c r="F26" s="65">
        <v>329.93</v>
      </c>
      <c r="G26" s="64">
        <f t="shared" si="1"/>
        <v>2200</v>
      </c>
      <c r="H26" s="59">
        <f t="shared" si="0"/>
        <v>1649.65</v>
      </c>
      <c r="J26" s="33"/>
    </row>
    <row r="27" spans="1:17" x14ac:dyDescent="0.2">
      <c r="A27" s="52" t="s">
        <v>2782</v>
      </c>
      <c r="B27" s="24" t="s">
        <v>2783</v>
      </c>
      <c r="C27" s="24" t="s">
        <v>34</v>
      </c>
      <c r="D27" s="24">
        <v>6</v>
      </c>
      <c r="E27" s="25">
        <v>1265</v>
      </c>
      <c r="F27" s="65">
        <v>1009.77</v>
      </c>
      <c r="G27" s="64">
        <f t="shared" si="1"/>
        <v>7590</v>
      </c>
      <c r="H27" s="59">
        <f t="shared" si="0"/>
        <v>6058.62</v>
      </c>
      <c r="J27" s="33"/>
    </row>
    <row r="28" spans="1:17" ht="13.5" customHeight="1" x14ac:dyDescent="0.2">
      <c r="A28" s="52" t="s">
        <v>2784</v>
      </c>
      <c r="B28" s="24" t="s">
        <v>2785</v>
      </c>
      <c r="C28" s="24" t="s">
        <v>34</v>
      </c>
      <c r="D28" s="24">
        <v>8</v>
      </c>
      <c r="E28" s="25">
        <v>55.55</v>
      </c>
      <c r="F28" s="65">
        <v>17.78</v>
      </c>
      <c r="G28" s="64">
        <f t="shared" si="1"/>
        <v>444.4</v>
      </c>
      <c r="H28" s="59">
        <f t="shared" si="0"/>
        <v>142.24</v>
      </c>
      <c r="J28" s="33"/>
    </row>
    <row r="29" spans="1:17" x14ac:dyDescent="0.2">
      <c r="A29" s="52" t="s">
        <v>2786</v>
      </c>
      <c r="B29" s="24" t="s">
        <v>2787</v>
      </c>
      <c r="C29" s="24" t="s">
        <v>10</v>
      </c>
      <c r="D29" s="24">
        <v>3</v>
      </c>
      <c r="E29" s="25">
        <v>94.6</v>
      </c>
      <c r="F29" s="65">
        <v>171.18</v>
      </c>
      <c r="G29" s="64">
        <f t="shared" si="1"/>
        <v>283.79999999999995</v>
      </c>
      <c r="H29" s="59">
        <f t="shared" si="0"/>
        <v>513.54</v>
      </c>
      <c r="J29" s="33"/>
    </row>
    <row r="30" spans="1:17" x14ac:dyDescent="0.2">
      <c r="A30" s="52" t="s">
        <v>2854</v>
      </c>
      <c r="B30" s="24" t="s">
        <v>2843</v>
      </c>
      <c r="C30" s="24" t="s">
        <v>10</v>
      </c>
      <c r="D30" s="24">
        <v>16</v>
      </c>
      <c r="E30" s="25">
        <v>61.05</v>
      </c>
      <c r="F30" s="65">
        <v>106.93</v>
      </c>
      <c r="G30" s="64">
        <f t="shared" si="1"/>
        <v>976.8</v>
      </c>
      <c r="H30" s="59">
        <f t="shared" si="0"/>
        <v>1710.88</v>
      </c>
      <c r="J30" s="33"/>
    </row>
    <row r="31" spans="1:17" x14ac:dyDescent="0.2">
      <c r="A31" s="52" t="s">
        <v>2788</v>
      </c>
      <c r="B31" s="24" t="s">
        <v>69</v>
      </c>
      <c r="C31" s="24" t="s">
        <v>10</v>
      </c>
      <c r="D31" s="24">
        <v>23</v>
      </c>
      <c r="E31" s="25">
        <v>4.4400000000000004</v>
      </c>
      <c r="F31" s="65">
        <v>3.21</v>
      </c>
      <c r="G31" s="64">
        <f t="shared" si="1"/>
        <v>102.12</v>
      </c>
      <c r="H31" s="59">
        <f t="shared" si="0"/>
        <v>73.83</v>
      </c>
      <c r="J31" s="33"/>
    </row>
    <row r="32" spans="1:17" x14ac:dyDescent="0.2">
      <c r="A32" s="52" t="s">
        <v>2765</v>
      </c>
      <c r="B32" s="24" t="s">
        <v>2766</v>
      </c>
      <c r="C32" s="24" t="s">
        <v>70</v>
      </c>
      <c r="D32" s="24">
        <v>0.121</v>
      </c>
      <c r="E32" s="25">
        <v>1332</v>
      </c>
      <c r="F32" s="65">
        <v>875.24</v>
      </c>
      <c r="G32" s="64">
        <f t="shared" si="1"/>
        <v>161.172</v>
      </c>
      <c r="H32" s="59">
        <f t="shared" si="0"/>
        <v>105.90403999999999</v>
      </c>
      <c r="J32" s="33"/>
    </row>
    <row r="33" spans="1:10" x14ac:dyDescent="0.2">
      <c r="A33" s="52" t="s">
        <v>2767</v>
      </c>
      <c r="B33" s="24" t="s">
        <v>2768</v>
      </c>
      <c r="C33" s="24" t="s">
        <v>12</v>
      </c>
      <c r="D33" s="24">
        <v>90</v>
      </c>
      <c r="E33" s="25">
        <v>0.55500000000000005</v>
      </c>
      <c r="F33" s="65">
        <v>1548.31</v>
      </c>
      <c r="G33" s="64">
        <f t="shared" si="1"/>
        <v>49.95</v>
      </c>
      <c r="H33" s="59">
        <f t="shared" si="0"/>
        <v>139347.9</v>
      </c>
      <c r="J33" s="33"/>
    </row>
    <row r="34" spans="1:10" x14ac:dyDescent="0.2">
      <c r="A34" s="52" t="s">
        <v>2769</v>
      </c>
      <c r="B34" s="24" t="s">
        <v>2770</v>
      </c>
      <c r="C34" s="24" t="s">
        <v>12</v>
      </c>
      <c r="D34" s="24">
        <v>10</v>
      </c>
      <c r="E34" s="25">
        <v>1.3875</v>
      </c>
      <c r="F34" s="65">
        <v>1.1499999999999999</v>
      </c>
      <c r="G34" s="64">
        <f t="shared" si="1"/>
        <v>13.875</v>
      </c>
      <c r="H34" s="59">
        <f t="shared" si="0"/>
        <v>11.5</v>
      </c>
      <c r="J34" s="33"/>
    </row>
    <row r="35" spans="1:10" x14ac:dyDescent="0.2">
      <c r="A35" s="52" t="s">
        <v>2771</v>
      </c>
      <c r="B35" s="24" t="s">
        <v>2844</v>
      </c>
      <c r="C35" s="24" t="s">
        <v>12</v>
      </c>
      <c r="D35" s="24">
        <v>11</v>
      </c>
      <c r="E35" s="25">
        <v>2.2200000000000002</v>
      </c>
      <c r="F35" s="65">
        <v>1.4</v>
      </c>
      <c r="G35" s="64">
        <f t="shared" si="1"/>
        <v>24.42</v>
      </c>
      <c r="H35" s="59">
        <f t="shared" si="0"/>
        <v>15.399999999999999</v>
      </c>
      <c r="J35" s="33"/>
    </row>
    <row r="36" spans="1:10" x14ac:dyDescent="0.2">
      <c r="A36" s="52" t="s">
        <v>2855</v>
      </c>
      <c r="B36" s="24" t="s">
        <v>2845</v>
      </c>
      <c r="C36" s="24" t="s">
        <v>12</v>
      </c>
      <c r="D36" s="24">
        <v>178</v>
      </c>
      <c r="E36" s="25">
        <v>0.55500000000000005</v>
      </c>
      <c r="F36" s="65">
        <v>4.3999999999999997E-2</v>
      </c>
      <c r="G36" s="64">
        <f t="shared" si="1"/>
        <v>98.79</v>
      </c>
      <c r="H36" s="59">
        <f t="shared" si="0"/>
        <v>7.8319999999999999</v>
      </c>
      <c r="J36" s="33"/>
    </row>
    <row r="37" spans="1:10" x14ac:dyDescent="0.2">
      <c r="A37" s="52" t="s">
        <v>2772</v>
      </c>
      <c r="B37" s="24" t="s">
        <v>2773</v>
      </c>
      <c r="C37" s="24" t="s">
        <v>10</v>
      </c>
      <c r="D37" s="24">
        <v>7</v>
      </c>
      <c r="E37" s="25">
        <v>33.299999999999997</v>
      </c>
      <c r="F37" s="65">
        <v>25.36</v>
      </c>
      <c r="G37" s="64">
        <f t="shared" si="1"/>
        <v>233.09999999999997</v>
      </c>
      <c r="H37" s="59">
        <f t="shared" si="0"/>
        <v>177.51999999999998</v>
      </c>
      <c r="J37" s="33"/>
    </row>
    <row r="38" spans="1:10" x14ac:dyDescent="0.2">
      <c r="A38" s="52" t="s">
        <v>2789</v>
      </c>
      <c r="B38" s="24" t="s">
        <v>2790</v>
      </c>
      <c r="C38" s="24" t="s">
        <v>20</v>
      </c>
      <c r="D38" s="24">
        <v>8</v>
      </c>
      <c r="E38" s="25">
        <v>2.2200000000000002</v>
      </c>
      <c r="F38" s="65">
        <v>1.94</v>
      </c>
      <c r="G38" s="64">
        <f t="shared" si="1"/>
        <v>17.760000000000002</v>
      </c>
      <c r="H38" s="59">
        <f t="shared" si="0"/>
        <v>15.52</v>
      </c>
      <c r="J38" s="33"/>
    </row>
    <row r="39" spans="1:10" x14ac:dyDescent="0.2">
      <c r="A39" s="52" t="s">
        <v>2774</v>
      </c>
      <c r="B39" s="24" t="s">
        <v>2775</v>
      </c>
      <c r="C39" s="24" t="s">
        <v>70</v>
      </c>
      <c r="D39" s="24">
        <v>0.28199999999999997</v>
      </c>
      <c r="E39" s="25">
        <v>1332</v>
      </c>
      <c r="F39" s="65">
        <v>861.54</v>
      </c>
      <c r="G39" s="64">
        <f t="shared" si="1"/>
        <v>375.62399999999997</v>
      </c>
      <c r="H39" s="59">
        <f t="shared" si="0"/>
        <v>242.95427999999995</v>
      </c>
      <c r="J39" s="33"/>
    </row>
    <row r="40" spans="1:10" x14ac:dyDescent="0.2">
      <c r="A40" s="52" t="s">
        <v>2776</v>
      </c>
      <c r="B40" s="24" t="s">
        <v>2777</v>
      </c>
      <c r="C40" s="24" t="s">
        <v>12</v>
      </c>
      <c r="D40" s="24">
        <v>94</v>
      </c>
      <c r="E40" s="25">
        <v>0.27750000000000002</v>
      </c>
      <c r="F40" s="65">
        <v>3.4000000000000002E-2</v>
      </c>
      <c r="G40" s="64">
        <f t="shared" si="1"/>
        <v>26.085000000000001</v>
      </c>
      <c r="H40" s="59">
        <f t="shared" si="0"/>
        <v>3.1960000000000002</v>
      </c>
      <c r="J40" s="33"/>
    </row>
    <row r="41" spans="1:10" x14ac:dyDescent="0.2">
      <c r="A41" s="52" t="s">
        <v>2791</v>
      </c>
      <c r="B41" s="24" t="s">
        <v>2846</v>
      </c>
      <c r="C41" s="24" t="s">
        <v>20</v>
      </c>
      <c r="D41" s="24">
        <v>4</v>
      </c>
      <c r="E41" s="25">
        <v>2.2200000000000002</v>
      </c>
      <c r="F41" s="65">
        <v>1.2</v>
      </c>
      <c r="G41" s="64">
        <f t="shared" si="1"/>
        <v>8.8800000000000008</v>
      </c>
      <c r="H41" s="59">
        <f t="shared" si="0"/>
        <v>4.8</v>
      </c>
      <c r="J41" s="33"/>
    </row>
    <row r="42" spans="1:10" x14ac:dyDescent="0.2">
      <c r="A42" s="52" t="s">
        <v>2792</v>
      </c>
      <c r="B42" s="24" t="s">
        <v>2847</v>
      </c>
      <c r="C42" s="24" t="s">
        <v>12</v>
      </c>
      <c r="D42" s="24">
        <v>10</v>
      </c>
      <c r="E42" s="25">
        <v>4.4400000000000004</v>
      </c>
      <c r="F42" s="65">
        <v>2.76</v>
      </c>
      <c r="G42" s="64">
        <f t="shared" si="1"/>
        <v>44.400000000000006</v>
      </c>
      <c r="H42" s="59">
        <f t="shared" si="0"/>
        <v>27.599999999999998</v>
      </c>
      <c r="J42" s="33"/>
    </row>
    <row r="43" spans="1:10" x14ac:dyDescent="0.2">
      <c r="A43" s="52" t="s">
        <v>2793</v>
      </c>
      <c r="B43" s="24" t="s">
        <v>2848</v>
      </c>
      <c r="C43" s="24" t="s">
        <v>12</v>
      </c>
      <c r="D43" s="24">
        <v>11</v>
      </c>
      <c r="E43" s="25">
        <v>5.55</v>
      </c>
      <c r="F43" s="65">
        <v>3.76</v>
      </c>
      <c r="G43" s="64">
        <f t="shared" si="1"/>
        <v>61.05</v>
      </c>
      <c r="H43" s="59">
        <f t="shared" si="0"/>
        <v>41.36</v>
      </c>
      <c r="J43" s="33"/>
    </row>
    <row r="44" spans="1:10" x14ac:dyDescent="0.2">
      <c r="A44" s="52" t="s">
        <v>2856</v>
      </c>
      <c r="B44" s="24" t="s">
        <v>2849</v>
      </c>
      <c r="C44" s="24" t="s">
        <v>12</v>
      </c>
      <c r="D44" s="24">
        <v>178</v>
      </c>
      <c r="E44" s="25">
        <v>1.43</v>
      </c>
      <c r="F44" s="65">
        <v>0.13</v>
      </c>
      <c r="G44" s="64">
        <f t="shared" si="1"/>
        <v>254.54</v>
      </c>
      <c r="H44" s="59">
        <f t="shared" si="0"/>
        <v>23.14</v>
      </c>
      <c r="J44" s="33"/>
    </row>
    <row r="45" spans="1:10" x14ac:dyDescent="0.2">
      <c r="A45" s="52" t="s">
        <v>2794</v>
      </c>
      <c r="B45" s="24" t="s">
        <v>2795</v>
      </c>
      <c r="C45" s="24" t="s">
        <v>10</v>
      </c>
      <c r="D45" s="24">
        <v>7</v>
      </c>
      <c r="E45" s="25">
        <v>83.25</v>
      </c>
      <c r="F45" s="65">
        <v>42.2</v>
      </c>
      <c r="G45" s="64">
        <f t="shared" si="1"/>
        <v>582.75</v>
      </c>
      <c r="H45" s="59">
        <f t="shared" si="0"/>
        <v>295.40000000000003</v>
      </c>
      <c r="J45" s="33"/>
    </row>
    <row r="46" spans="1:10" x14ac:dyDescent="0.2">
      <c r="A46" s="52" t="s">
        <v>2837</v>
      </c>
      <c r="B46" s="24" t="s">
        <v>2838</v>
      </c>
      <c r="C46" s="24" t="s">
        <v>12</v>
      </c>
      <c r="D46" s="24">
        <v>94</v>
      </c>
      <c r="E46" s="25">
        <v>1.1100000000000001</v>
      </c>
      <c r="F46" s="65">
        <v>0.13</v>
      </c>
      <c r="G46" s="64">
        <f t="shared" si="1"/>
        <v>104.34</v>
      </c>
      <c r="H46" s="59">
        <f t="shared" si="0"/>
        <v>12.22</v>
      </c>
      <c r="J46" s="33"/>
    </row>
    <row r="47" spans="1:10" x14ac:dyDescent="0.2">
      <c r="A47" s="52" t="s">
        <v>2796</v>
      </c>
      <c r="B47" s="24" t="s">
        <v>2797</v>
      </c>
      <c r="C47" s="24" t="s">
        <v>70</v>
      </c>
      <c r="D47" s="24">
        <v>0.121</v>
      </c>
      <c r="E47" s="25">
        <v>4662</v>
      </c>
      <c r="F47" s="65">
        <v>3831.59</v>
      </c>
      <c r="G47" s="64">
        <f t="shared" si="1"/>
        <v>564.10199999999998</v>
      </c>
      <c r="H47" s="59">
        <f t="shared" si="0"/>
        <v>463.62239</v>
      </c>
      <c r="J47" s="33"/>
    </row>
    <row r="48" spans="1:10" x14ac:dyDescent="0.2">
      <c r="A48" s="52" t="s">
        <v>2857</v>
      </c>
      <c r="B48" s="24" t="s">
        <v>2858</v>
      </c>
      <c r="C48" s="24" t="s">
        <v>70</v>
      </c>
      <c r="D48" s="24">
        <v>1.7000000000000001E-2</v>
      </c>
      <c r="E48" s="25">
        <v>5772</v>
      </c>
      <c r="F48" s="65">
        <v>3436.32</v>
      </c>
      <c r="G48" s="64">
        <f t="shared" si="1"/>
        <v>98.124000000000009</v>
      </c>
      <c r="H48" s="59">
        <f t="shared" si="0"/>
        <v>58.417440000000006</v>
      </c>
      <c r="J48" s="33"/>
    </row>
    <row r="49" spans="1:10" x14ac:dyDescent="0.2">
      <c r="A49" s="52" t="s">
        <v>2798</v>
      </c>
      <c r="B49" s="24" t="s">
        <v>2799</v>
      </c>
      <c r="C49" s="24" t="s">
        <v>70</v>
      </c>
      <c r="D49" s="24">
        <v>0.28199999999999997</v>
      </c>
      <c r="E49" s="25">
        <v>4662</v>
      </c>
      <c r="F49" s="65">
        <v>3788.2</v>
      </c>
      <c r="G49" s="64">
        <f t="shared" si="1"/>
        <v>1314.684</v>
      </c>
      <c r="H49" s="59">
        <f t="shared" si="0"/>
        <v>1068.2723999999998</v>
      </c>
      <c r="J49" s="33"/>
    </row>
    <row r="50" spans="1:10" x14ac:dyDescent="0.2">
      <c r="A50" s="52" t="s">
        <v>2778</v>
      </c>
      <c r="B50" s="24" t="s">
        <v>2779</v>
      </c>
      <c r="C50" s="24" t="s">
        <v>20</v>
      </c>
      <c r="D50" s="24">
        <v>48</v>
      </c>
      <c r="E50" s="25">
        <v>1.665</v>
      </c>
      <c r="F50" s="64">
        <v>0.44</v>
      </c>
      <c r="G50" s="64">
        <f t="shared" si="1"/>
        <v>79.92</v>
      </c>
      <c r="H50" s="59">
        <f t="shared" si="0"/>
        <v>21.12</v>
      </c>
      <c r="J50" s="33"/>
    </row>
    <row r="51" spans="1:10" x14ac:dyDescent="0.2">
      <c r="A51" s="52"/>
      <c r="B51" s="24"/>
      <c r="C51" s="24"/>
      <c r="D51" s="24"/>
      <c r="E51" s="25"/>
      <c r="F51" s="64"/>
      <c r="G51" s="64"/>
      <c r="H51" s="59"/>
      <c r="J51" s="33"/>
    </row>
    <row r="52" spans="1:10" x14ac:dyDescent="0.2">
      <c r="A52" s="52"/>
      <c r="B52" s="24"/>
      <c r="C52" s="24"/>
      <c r="D52" s="51"/>
      <c r="E52" s="25"/>
      <c r="F52" s="64"/>
      <c r="G52" s="64"/>
      <c r="H52" s="38"/>
      <c r="J52" s="33"/>
    </row>
    <row r="53" spans="1:10" s="48" customFormat="1" ht="13.5" thickBot="1" x14ac:dyDescent="0.25">
      <c r="A53" s="124" t="s">
        <v>2743</v>
      </c>
      <c r="B53" s="125"/>
      <c r="C53" s="121" t="s">
        <v>2742</v>
      </c>
      <c r="D53" s="122"/>
      <c r="E53" s="123"/>
      <c r="F53" s="68"/>
      <c r="G53" s="53">
        <f>SUM(G11:G50)</f>
        <v>107794.18599999997</v>
      </c>
      <c r="H53" s="53">
        <f>SUM(H11:H50)</f>
        <v>209549.27454999991</v>
      </c>
      <c r="J53" s="56"/>
    </row>
    <row r="54" spans="1:10" ht="12.75" customHeight="1" x14ac:dyDescent="0.2">
      <c r="A54" s="41"/>
      <c r="J54" s="33"/>
    </row>
  </sheetData>
  <mergeCells count="10">
    <mergeCell ref="C53:E53"/>
    <mergeCell ref="A53:B53"/>
    <mergeCell ref="E9:H9"/>
    <mergeCell ref="E10:H10"/>
    <mergeCell ref="G7:H7"/>
    <mergeCell ref="A7:A8"/>
    <mergeCell ref="B7:B8"/>
    <mergeCell ref="C7:C8"/>
    <mergeCell ref="D7:D8"/>
    <mergeCell ref="E7:F7"/>
  </mergeCells>
  <dataValidations count="1">
    <dataValidation type="list" allowBlank="1" showInputMessage="1" showErrorMessage="1" sqref="A9:A52">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38"/>
      <c r="F1" s="138"/>
      <c r="G1" s="138"/>
      <c r="H1" s="138"/>
      <c r="I1" s="138"/>
      <c r="J1" s="138"/>
      <c r="K1" s="138"/>
      <c r="L1" s="138"/>
    </row>
    <row r="2" spans="1:12" x14ac:dyDescent="0.2">
      <c r="A2" s="1"/>
      <c r="B2" s="1"/>
      <c r="C2" s="1"/>
      <c r="D2" s="1"/>
      <c r="E2" s="139"/>
      <c r="F2" s="139"/>
      <c r="G2" s="139"/>
      <c r="H2" s="139"/>
      <c r="I2" s="139"/>
      <c r="J2" s="139"/>
      <c r="K2" s="139"/>
      <c r="L2" s="139"/>
    </row>
    <row r="3" spans="1:12" ht="36.75" x14ac:dyDescent="0.2">
      <c r="A3" s="1" t="s">
        <v>2730</v>
      </c>
      <c r="B3" s="1" t="s">
        <v>2732</v>
      </c>
      <c r="C3" s="1" t="s">
        <v>3</v>
      </c>
      <c r="D3" s="1" t="s">
        <v>2734</v>
      </c>
      <c r="E3" s="139"/>
      <c r="F3" s="139"/>
      <c r="G3" s="139"/>
      <c r="H3" s="139"/>
      <c r="I3" s="139"/>
      <c r="J3" s="139"/>
      <c r="K3" s="139"/>
      <c r="L3" s="139"/>
    </row>
    <row r="4" spans="1:12" ht="36.75" x14ac:dyDescent="0.2">
      <c r="A4" s="1" t="s">
        <v>2731</v>
      </c>
      <c r="B4" s="1" t="s">
        <v>2733</v>
      </c>
      <c r="C4" s="1" t="s">
        <v>3</v>
      </c>
      <c r="D4" s="1" t="s">
        <v>2734</v>
      </c>
      <c r="E4" s="139"/>
      <c r="F4" s="139"/>
      <c r="G4" s="139"/>
      <c r="H4" s="139"/>
      <c r="I4" s="139"/>
      <c r="J4" s="139"/>
      <c r="K4" s="139"/>
      <c r="L4" s="139"/>
    </row>
    <row r="5" spans="1:12" x14ac:dyDescent="0.2">
      <c r="A5" s="1" t="s">
        <v>72</v>
      </c>
      <c r="B5" s="1" t="s">
        <v>4</v>
      </c>
      <c r="C5" s="1" t="s">
        <v>3</v>
      </c>
      <c r="D5" s="16">
        <v>5000</v>
      </c>
      <c r="E5" s="139"/>
      <c r="F5" s="139"/>
      <c r="G5" s="139"/>
      <c r="H5" s="139"/>
      <c r="I5" s="139"/>
      <c r="J5" s="139"/>
      <c r="K5" s="139"/>
      <c r="L5" s="139"/>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40" t="s">
        <v>2740</v>
      </c>
      <c r="G40" s="140"/>
      <c r="H40" s="140"/>
      <c r="I40" s="140"/>
      <c r="J40" s="140"/>
      <c r="K40" s="140"/>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3" t="s">
        <v>2744</v>
      </c>
      <c r="B199" s="63" t="s">
        <v>2745</v>
      </c>
      <c r="C199" s="63"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Summary</vt:lpstr>
      <vt:lpstr>100-Structures</vt:lpstr>
      <vt:lpstr>200-Roadway</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2019-01-02T15:41:19Z</dcterms:modified>
</cp:coreProperties>
</file>